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SRI AINUN BERKAS\UMSIDA SEM 6\SKRIPSI\FIX PERBAIKKAN\"/>
    </mc:Choice>
  </mc:AlternateContent>
  <bookViews>
    <workbookView xWindow="0" yWindow="0" windowWidth="20490" windowHeight="7635" activeTab="1"/>
  </bookViews>
  <sheets>
    <sheet name="Sheet 1" sheetId="2" r:id="rId1"/>
    <sheet name="Sheet 2" sheetId="1" r:id="rId2"/>
    <sheet name="Sheet3" sheetId="3" r:id="rId3"/>
    <sheet name="Sheet1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1" i="1" l="1"/>
  <c r="E152" i="1" s="1"/>
  <c r="F150" i="1"/>
  <c r="G150" i="1" s="1"/>
  <c r="F149" i="1"/>
  <c r="G149" i="1" s="1"/>
  <c r="F148" i="1"/>
  <c r="G148" i="1" s="1"/>
  <c r="F147" i="1"/>
  <c r="G147" i="1" s="1"/>
  <c r="F146" i="1"/>
  <c r="G132" i="1"/>
  <c r="F132" i="1"/>
  <c r="L137" i="1"/>
  <c r="L138" i="1" s="1"/>
  <c r="M136" i="1"/>
  <c r="N136" i="1" s="1"/>
  <c r="M135" i="1"/>
  <c r="N135" i="1" s="1"/>
  <c r="M134" i="1"/>
  <c r="N134" i="1" s="1"/>
  <c r="M133" i="1"/>
  <c r="N133" i="1" s="1"/>
  <c r="M132" i="1"/>
  <c r="M137" i="1" s="1"/>
  <c r="E137" i="1"/>
  <c r="E138" i="1" s="1"/>
  <c r="F136" i="1"/>
  <c r="G136" i="1" s="1"/>
  <c r="F135" i="1"/>
  <c r="G135" i="1" s="1"/>
  <c r="F134" i="1"/>
  <c r="G134" i="1" s="1"/>
  <c r="F133" i="1"/>
  <c r="G133" i="1" s="1"/>
  <c r="F137" i="1"/>
  <c r="E139" i="1" s="1"/>
  <c r="E140" i="1" s="1"/>
  <c r="F151" i="1" l="1"/>
  <c r="E153" i="1" s="1"/>
  <c r="E154" i="1" s="1"/>
  <c r="G146" i="1"/>
  <c r="G151" i="1" s="1"/>
  <c r="L139" i="1"/>
  <c r="L140" i="1" s="1"/>
  <c r="N132" i="1"/>
  <c r="N137" i="1" s="1"/>
  <c r="G137" i="1"/>
  <c r="S10" i="1"/>
  <c r="S11" i="1" s="1"/>
  <c r="T9" i="1"/>
  <c r="U9" i="1" s="1"/>
  <c r="T8" i="1"/>
  <c r="U8" i="1" s="1"/>
  <c r="T7" i="1"/>
  <c r="U7" i="1" s="1"/>
  <c r="T6" i="1"/>
  <c r="U6" i="1" s="1"/>
  <c r="T5" i="1"/>
  <c r="L124" i="1"/>
  <c r="L125" i="1" s="1"/>
  <c r="M123" i="1"/>
  <c r="N123" i="1" s="1"/>
  <c r="M122" i="1"/>
  <c r="N122" i="1" s="1"/>
  <c r="M121" i="1"/>
  <c r="N121" i="1" s="1"/>
  <c r="M120" i="1"/>
  <c r="N120" i="1" s="1"/>
  <c r="M119" i="1"/>
  <c r="M124" i="1" s="1"/>
  <c r="E124" i="1"/>
  <c r="E125" i="1" s="1"/>
  <c r="F123" i="1"/>
  <c r="G123" i="1" s="1"/>
  <c r="F122" i="1"/>
  <c r="G122" i="1" s="1"/>
  <c r="F121" i="1"/>
  <c r="G121" i="1" s="1"/>
  <c r="F120" i="1"/>
  <c r="G120" i="1" s="1"/>
  <c r="F119" i="1"/>
  <c r="F124" i="1" s="1"/>
  <c r="E108" i="1"/>
  <c r="E109" i="1" s="1"/>
  <c r="F107" i="1"/>
  <c r="G107" i="1" s="1"/>
  <c r="F106" i="1"/>
  <c r="G106" i="1" s="1"/>
  <c r="F105" i="1"/>
  <c r="G105" i="1" s="1"/>
  <c r="F104" i="1"/>
  <c r="G104" i="1" s="1"/>
  <c r="F103" i="1"/>
  <c r="F108" i="1" s="1"/>
  <c r="E110" i="1" s="1"/>
  <c r="E111" i="1" s="1"/>
  <c r="L13" i="1"/>
  <c r="L10" i="1"/>
  <c r="L11" i="1" s="1"/>
  <c r="M9" i="1"/>
  <c r="M8" i="1"/>
  <c r="M7" i="1"/>
  <c r="M6" i="1"/>
  <c r="M5" i="1"/>
  <c r="F78" i="1"/>
  <c r="E71" i="1"/>
  <c r="E11" i="1"/>
  <c r="C31" i="3"/>
  <c r="D31" i="3"/>
  <c r="E96" i="1"/>
  <c r="E97" i="1" s="1"/>
  <c r="F95" i="1"/>
  <c r="F94" i="1"/>
  <c r="F93" i="1"/>
  <c r="F92" i="1"/>
  <c r="F91" i="1"/>
  <c r="F96" i="1" s="1"/>
  <c r="T10" i="1" l="1"/>
  <c r="S12" i="1" s="1"/>
  <c r="S13" i="1" s="1"/>
  <c r="U5" i="1"/>
  <c r="U10" i="1" s="1"/>
  <c r="L126" i="1"/>
  <c r="L127" i="1" s="1"/>
  <c r="N119" i="1"/>
  <c r="N124" i="1" s="1"/>
  <c r="E126" i="1"/>
  <c r="E127" i="1" s="1"/>
  <c r="G119" i="1"/>
  <c r="G124" i="1" s="1"/>
  <c r="G103" i="1"/>
  <c r="G108" i="1" s="1"/>
  <c r="M10" i="1"/>
  <c r="L12" i="1" s="1"/>
  <c r="E98" i="1"/>
  <c r="E99" i="1" s="1"/>
  <c r="K40" i="4"/>
  <c r="K37" i="4"/>
  <c r="K41" i="4"/>
  <c r="K39" i="4"/>
  <c r="K38" i="4"/>
  <c r="I41" i="4"/>
  <c r="E85" i="1"/>
  <c r="E85" i="4"/>
  <c r="E83" i="1"/>
  <c r="E84" i="1" s="1"/>
  <c r="F82" i="1"/>
  <c r="G82" i="1" s="1"/>
  <c r="F81" i="1"/>
  <c r="G81" i="1" s="1"/>
  <c r="F80" i="1"/>
  <c r="G80" i="1" s="1"/>
  <c r="F79" i="1"/>
  <c r="G79" i="1" s="1"/>
  <c r="F83" i="1"/>
  <c r="E86" i="1" s="1"/>
  <c r="G78" i="1" l="1"/>
  <c r="G83" i="1" s="1"/>
  <c r="L42" i="1"/>
  <c r="E42" i="1"/>
  <c r="L41" i="1"/>
  <c r="L40" i="1"/>
  <c r="N39" i="1"/>
  <c r="N35" i="1"/>
  <c r="N36" i="1"/>
  <c r="N37" i="1"/>
  <c r="N38" i="1"/>
  <c r="N34" i="1"/>
  <c r="M39" i="1"/>
  <c r="L39" i="1"/>
  <c r="M38" i="1"/>
  <c r="M37" i="1"/>
  <c r="M36" i="1"/>
  <c r="M35" i="1"/>
  <c r="M34" i="1"/>
  <c r="L27" i="1"/>
  <c r="E41" i="1"/>
  <c r="E40" i="1"/>
  <c r="G39" i="1"/>
  <c r="G35" i="1"/>
  <c r="G36" i="1"/>
  <c r="G37" i="1"/>
  <c r="G38" i="1"/>
  <c r="G34" i="1"/>
  <c r="F39" i="1"/>
  <c r="F38" i="1"/>
  <c r="F37" i="1"/>
  <c r="F36" i="1"/>
  <c r="F35" i="1"/>
  <c r="F34" i="1"/>
  <c r="E39" i="1"/>
  <c r="L57" i="1" l="1"/>
  <c r="E57" i="1"/>
  <c r="U24" i="1"/>
  <c r="U20" i="1"/>
  <c r="U21" i="1"/>
  <c r="U22" i="1"/>
  <c r="U23" i="1"/>
  <c r="U19" i="1"/>
  <c r="T20" i="1"/>
  <c r="S24" i="1"/>
  <c r="T19" i="1"/>
  <c r="N68" i="1"/>
  <c r="S25" i="1" l="1"/>
  <c r="T23" i="1"/>
  <c r="T22" i="1"/>
  <c r="T21" i="1"/>
  <c r="T24" i="1"/>
  <c r="M64" i="1"/>
  <c r="L68" i="1"/>
  <c r="L69" i="1" s="1"/>
  <c r="M67" i="1"/>
  <c r="M66" i="1"/>
  <c r="M65" i="1"/>
  <c r="M63" i="1"/>
  <c r="E68" i="1"/>
  <c r="E69" i="1" s="1"/>
  <c r="F65" i="1"/>
  <c r="F64" i="1"/>
  <c r="F63" i="1"/>
  <c r="F67" i="1"/>
  <c r="F66" i="1"/>
  <c r="E27" i="1"/>
  <c r="F50" i="1"/>
  <c r="F54" i="1" s="1"/>
  <c r="F49" i="1"/>
  <c r="E54" i="1"/>
  <c r="E55" i="1" s="1"/>
  <c r="F53" i="1"/>
  <c r="F52" i="1"/>
  <c r="F51" i="1"/>
  <c r="S26" i="1" l="1"/>
  <c r="S27" i="1" s="1"/>
  <c r="M68" i="1"/>
  <c r="E56" i="1"/>
  <c r="G51" i="1"/>
  <c r="G53" i="1"/>
  <c r="G52" i="1"/>
  <c r="G49" i="1"/>
  <c r="G54" i="1" s="1"/>
  <c r="G50" i="1"/>
  <c r="F68" i="1"/>
  <c r="G63" i="1" s="1"/>
  <c r="T56" i="3"/>
  <c r="O35" i="3"/>
  <c r="N35" i="3"/>
  <c r="M35" i="3"/>
  <c r="L35" i="3"/>
  <c r="K35" i="3"/>
  <c r="J35" i="3"/>
  <c r="I35" i="3"/>
  <c r="H35" i="3"/>
  <c r="G35" i="3"/>
  <c r="F35" i="3"/>
  <c r="E35" i="3"/>
  <c r="D35" i="3"/>
  <c r="Q35" i="3" s="1"/>
  <c r="C35" i="3"/>
  <c r="O34" i="3"/>
  <c r="N34" i="3"/>
  <c r="M34" i="3"/>
  <c r="L34" i="3"/>
  <c r="K34" i="3"/>
  <c r="J34" i="3"/>
  <c r="I34" i="3"/>
  <c r="H34" i="3"/>
  <c r="G34" i="3"/>
  <c r="F34" i="3"/>
  <c r="E34" i="3"/>
  <c r="D34" i="3"/>
  <c r="Q34" i="3" s="1"/>
  <c r="C34" i="3"/>
  <c r="O33" i="3"/>
  <c r="N33" i="3"/>
  <c r="M33" i="3"/>
  <c r="L33" i="3"/>
  <c r="K33" i="3"/>
  <c r="J33" i="3"/>
  <c r="I33" i="3"/>
  <c r="H33" i="3"/>
  <c r="G33" i="3"/>
  <c r="F33" i="3"/>
  <c r="E33" i="3"/>
  <c r="D33" i="3"/>
  <c r="Q33" i="3" s="1"/>
  <c r="C33" i="3"/>
  <c r="O32" i="3"/>
  <c r="N32" i="3"/>
  <c r="M32" i="3"/>
  <c r="L32" i="3"/>
  <c r="K32" i="3"/>
  <c r="J32" i="3"/>
  <c r="I32" i="3"/>
  <c r="H32" i="3"/>
  <c r="G32" i="3"/>
  <c r="F32" i="3"/>
  <c r="E32" i="3"/>
  <c r="D32" i="3"/>
  <c r="Q32" i="3" s="1"/>
  <c r="C32" i="3"/>
  <c r="O31" i="3"/>
  <c r="O36" i="3" s="1"/>
  <c r="N31" i="3"/>
  <c r="N36" i="3" s="1"/>
  <c r="M31" i="3"/>
  <c r="M36" i="3" s="1"/>
  <c r="L31" i="3"/>
  <c r="L36" i="3" s="1"/>
  <c r="K31" i="3"/>
  <c r="K36" i="3" s="1"/>
  <c r="J31" i="3"/>
  <c r="J36" i="3" s="1"/>
  <c r="I31" i="3"/>
  <c r="I36" i="3" s="1"/>
  <c r="H31" i="3"/>
  <c r="H36" i="3" s="1"/>
  <c r="G31" i="3"/>
  <c r="G36" i="3" s="1"/>
  <c r="F31" i="3"/>
  <c r="F36" i="3" s="1"/>
  <c r="E31" i="3"/>
  <c r="E36" i="3" s="1"/>
  <c r="D36" i="3"/>
  <c r="C36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P29" i="3" s="1"/>
  <c r="L54" i="1"/>
  <c r="L55" i="1" s="1"/>
  <c r="M53" i="1"/>
  <c r="M52" i="1"/>
  <c r="M51" i="1"/>
  <c r="M50" i="1"/>
  <c r="M49" i="1"/>
  <c r="L26" i="1"/>
  <c r="L25" i="1"/>
  <c r="N20" i="1"/>
  <c r="N21" i="1"/>
  <c r="N22" i="1"/>
  <c r="N23" i="1"/>
  <c r="N19" i="1"/>
  <c r="M24" i="1"/>
  <c r="L24" i="1"/>
  <c r="M23" i="1"/>
  <c r="M22" i="1"/>
  <c r="M21" i="1"/>
  <c r="M20" i="1"/>
  <c r="M19" i="1"/>
  <c r="E24" i="1"/>
  <c r="E25" i="1" s="1"/>
  <c r="F23" i="1"/>
  <c r="F22" i="1"/>
  <c r="F21" i="1"/>
  <c r="F20" i="1"/>
  <c r="F19" i="1"/>
  <c r="E10" i="1"/>
  <c r="F9" i="1"/>
  <c r="F8" i="1"/>
  <c r="F7" i="1"/>
  <c r="F6" i="1"/>
  <c r="N64" i="1" l="1"/>
  <c r="N66" i="1"/>
  <c r="N65" i="1"/>
  <c r="N67" i="1"/>
  <c r="N63" i="1"/>
  <c r="L70" i="1"/>
  <c r="L71" i="1" s="1"/>
  <c r="E70" i="1"/>
  <c r="G66" i="1"/>
  <c r="G65" i="1"/>
  <c r="G67" i="1"/>
  <c r="G64" i="1"/>
  <c r="M54" i="1"/>
  <c r="Q31" i="3"/>
  <c r="F24" i="1"/>
  <c r="G21" i="1"/>
  <c r="G23" i="1"/>
  <c r="E26" i="1"/>
  <c r="G20" i="1"/>
  <c r="G22" i="1"/>
  <c r="G19" i="1"/>
  <c r="G68" i="1" l="1"/>
  <c r="N49" i="1"/>
  <c r="N52" i="1"/>
  <c r="L56" i="1"/>
  <c r="N51" i="1"/>
  <c r="N53" i="1"/>
  <c r="N50" i="1"/>
  <c r="G24" i="1"/>
  <c r="N54" i="1" l="1"/>
  <c r="F5" i="1"/>
  <c r="F10" i="1" s="1"/>
  <c r="N6" i="1" l="1"/>
  <c r="N7" i="1"/>
  <c r="N5" i="1"/>
  <c r="N8" i="1"/>
  <c r="N9" i="1"/>
  <c r="G92" i="1"/>
  <c r="G95" i="1"/>
  <c r="G94" i="1"/>
  <c r="G7" i="1"/>
  <c r="G9" i="1"/>
  <c r="G8" i="1"/>
  <c r="G6" i="1"/>
  <c r="G93" i="1"/>
  <c r="E12" i="1"/>
  <c r="E13" i="1" s="1"/>
  <c r="G91" i="1"/>
  <c r="G5" i="1"/>
  <c r="G96" i="1" l="1"/>
  <c r="N10" i="1"/>
  <c r="G10" i="1"/>
</calcChain>
</file>

<file path=xl/comments1.xml><?xml version="1.0" encoding="utf-8"?>
<comments xmlns="http://schemas.openxmlformats.org/spreadsheetml/2006/main">
  <authors>
    <author>ONWARDONO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</commentList>
</comments>
</file>

<file path=xl/comments2.xml><?xml version="1.0" encoding="utf-8"?>
<comments xmlns="http://schemas.openxmlformats.org/spreadsheetml/2006/main">
  <authors>
    <author>ONWARDONO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S4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L18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L33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48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L48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62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L62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77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90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102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118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L118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131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L131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</rPr>
          <t>edit kolom ini. Lihat pada sheet "Data Angket"</t>
        </r>
      </text>
    </comment>
  </commentList>
</comments>
</file>

<file path=xl/sharedStrings.xml><?xml version="1.0" encoding="utf-8"?>
<sst xmlns="http://schemas.openxmlformats.org/spreadsheetml/2006/main" count="454" uniqueCount="110">
  <si>
    <t>No Item</t>
  </si>
  <si>
    <t>Jumlah Item</t>
  </si>
  <si>
    <t>Skor</t>
  </si>
  <si>
    <t>F</t>
  </si>
  <si>
    <t>Jumlah Skor Rata-rata</t>
  </si>
  <si>
    <t>%</t>
  </si>
  <si>
    <t>SB (5)</t>
  </si>
  <si>
    <t>B(4)</t>
  </si>
  <si>
    <t>C (3)</t>
  </si>
  <si>
    <t>K (2)</t>
  </si>
  <si>
    <t>SK (1)</t>
  </si>
  <si>
    <t>Jumlah</t>
  </si>
  <si>
    <t>Skor Maksimal</t>
  </si>
  <si>
    <t>Presentase Rata-rata</t>
  </si>
  <si>
    <t>Kriteria</t>
  </si>
  <si>
    <t>1 sd 13</t>
  </si>
  <si>
    <t>HASIL ANGKET SISWA</t>
  </si>
  <si>
    <t>HASIL ANGKET AHLI MEDIA 1</t>
  </si>
  <si>
    <t>Aspek Efektifitas Media</t>
  </si>
  <si>
    <t>Aspek Penyajian Media</t>
  </si>
  <si>
    <t>1,2,4,5,6,7</t>
  </si>
  <si>
    <t>8 sd 16</t>
  </si>
  <si>
    <t>HASIL ANGKET GURU BAHASA ARAB</t>
  </si>
  <si>
    <t>Pilihan Jawaban</t>
  </si>
  <si>
    <t>Presentase</t>
  </si>
  <si>
    <t>Sangat Baik (SB)</t>
  </si>
  <si>
    <t>Baik (B)</t>
  </si>
  <si>
    <t>5 x F</t>
  </si>
  <si>
    <t>jml skor (5) : jml
skor x 100</t>
  </si>
  <si>
    <t>Cukup (  C )</t>
  </si>
  <si>
    <t>B (4)</t>
  </si>
  <si>
    <t>4 x F</t>
  </si>
  <si>
    <t>jml skor (4) : jml
skor x 100</t>
  </si>
  <si>
    <t>Kurang (K)</t>
  </si>
  <si>
    <t>3 x F</t>
  </si>
  <si>
    <t>jml skor (3) : jml
skor x 100</t>
  </si>
  <si>
    <t>Sangat Kurang (SK)</t>
  </si>
  <si>
    <t>2 x F</t>
  </si>
  <si>
    <t>jml skor (2) : jml
skor x 100</t>
  </si>
  <si>
    <t>1 x F</t>
  </si>
  <si>
    <t>jml skor (1) : jml
skor x 100</t>
  </si>
  <si>
    <t>jml F</t>
  </si>
  <si>
    <t>jml skor</t>
  </si>
  <si>
    <t>jumlah presentase</t>
  </si>
  <si>
    <t>IF(L11&lt;=21%;"Sangat Lemah";IF(L11&lt;=41%;"Lemah";IF(L11&lt;=61%;"Cukup";IF(L11&lt;=81%;"Kuat";IF(L11&lt;=100%;"Sangat Kuat")))))</t>
  </si>
  <si>
    <t>5 x jml siswa x jml item</t>
  </si>
  <si>
    <t>jml skor : skor maks x 100</t>
  </si>
  <si>
    <t>No</t>
  </si>
  <si>
    <t>Responden</t>
  </si>
  <si>
    <t>No Item Pernyataan</t>
  </si>
  <si>
    <t>Muhammad Ariq Farhan</t>
  </si>
  <si>
    <t>Haafiz Nurrudin H</t>
  </si>
  <si>
    <t>Fadila Sholahudin</t>
  </si>
  <si>
    <t>Muhammad Aisamuddin</t>
  </si>
  <si>
    <t>Ahmed Fathir</t>
  </si>
  <si>
    <t>Muhammad Hafizh Kiyaimojo</t>
  </si>
  <si>
    <t>Rizky ramadhany H</t>
  </si>
  <si>
    <t>Hasan Nashrulloh</t>
  </si>
  <si>
    <t>Ahmad Fachri Putra P</t>
  </si>
  <si>
    <t>M Athallah Fikri</t>
  </si>
  <si>
    <t>Ghulam Tsaqiif Ariiq</t>
  </si>
  <si>
    <t>Adryan Bagust R Hermanto</t>
  </si>
  <si>
    <t>Faiz Tirjabulloh Wuraisma</t>
  </si>
  <si>
    <t>M Dzikro Najhan</t>
  </si>
  <si>
    <t>M wildan Adi Pradana</t>
  </si>
  <si>
    <t>Ekalarus Dwi C</t>
  </si>
  <si>
    <t>Ahmad Fahril</t>
  </si>
  <si>
    <t>M Fahri Gozi</t>
  </si>
  <si>
    <t>M Sultan Alvito</t>
  </si>
  <si>
    <t>Ahmad Annas Al qodri</t>
  </si>
  <si>
    <t>Luqman Al Hakim Agung</t>
  </si>
  <si>
    <t>Aliffar Rasyid M</t>
  </si>
  <si>
    <t>Ahmad Habib Arrahman</t>
  </si>
  <si>
    <t>Habil Abdullah</t>
  </si>
  <si>
    <t xml:space="preserve"> </t>
  </si>
  <si>
    <t>Khaffah Hafizh A</t>
  </si>
  <si>
    <t>M Aisamuddin</t>
  </si>
  <si>
    <t>SB</t>
  </si>
  <si>
    <t xml:space="preserve">B   </t>
  </si>
  <si>
    <t xml:space="preserve">C   </t>
  </si>
  <si>
    <t xml:space="preserve">K   </t>
  </si>
  <si>
    <t>SK</t>
  </si>
  <si>
    <t xml:space="preserve">jumlah </t>
  </si>
  <si>
    <t>Ahli Media 1</t>
  </si>
  <si>
    <t>Ahli Media 2</t>
  </si>
  <si>
    <t>AM 1 : Ida Rindaningsi</t>
  </si>
  <si>
    <t>Am 2 :</t>
  </si>
  <si>
    <t>Guru Bahasa Arab</t>
  </si>
  <si>
    <t>Guru BA : Mukarromin, S.Pd</t>
  </si>
  <si>
    <t>Kesesuaian Isi Materi</t>
  </si>
  <si>
    <t>1,2,3,7,</t>
  </si>
  <si>
    <t>8 sd 15</t>
  </si>
  <si>
    <t>Kesesuaian Tampilan Media</t>
  </si>
  <si>
    <t>Manfaat Media</t>
  </si>
  <si>
    <t>16,17,18</t>
  </si>
  <si>
    <t>rata rata presentase</t>
  </si>
  <si>
    <t>1 sd 18</t>
  </si>
  <si>
    <t>Rata rata presentase</t>
  </si>
  <si>
    <t>HASIL ANGKET AHLI MEDIA 2</t>
  </si>
  <si>
    <t>Sulit memahami isi kandungan yang disimak</t>
  </si>
  <si>
    <t>Banyak perbedaan unsur kata</t>
  </si>
  <si>
    <t>Pembaca sulit dipahami</t>
  </si>
  <si>
    <t>Lafadz asing didengar</t>
  </si>
  <si>
    <t>M Fahri Gozi / Faqih</t>
  </si>
  <si>
    <t>manfaat media</t>
  </si>
  <si>
    <t>Kegunaan media</t>
  </si>
  <si>
    <t>1,,3,4,11,12,13,14sd 13</t>
  </si>
  <si>
    <t>2,5 sd 10</t>
  </si>
  <si>
    <t>1,2,5,6 dan 7</t>
  </si>
  <si>
    <t>3,4,8, sd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</si>
</sst>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9" fontId="0" fillId="2" borderId="1" xfId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9" xfId="0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9" fontId="0" fillId="2" borderId="1" xfId="1" applyFont="1" applyFill="1" applyBorder="1" applyAlignment="1">
      <alignment horizont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9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0" fillId="0" borderId="16" xfId="0" applyBorder="1"/>
    <xf numFmtId="0" fontId="0" fillId="0" borderId="15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21" xfId="0" applyFill="1" applyBorder="1"/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0" fontId="0" fillId="0" borderId="0" xfId="0" applyNumberFormat="1"/>
    <xf numFmtId="9" fontId="0" fillId="2" borderId="1" xfId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9" fontId="0" fillId="2" borderId="1" xfId="1" applyFont="1" applyFill="1" applyBorder="1" applyAlignment="1">
      <alignment horizontal="center"/>
    </xf>
    <xf numFmtId="0" fontId="2" fillId="0" borderId="21" xfId="0" applyFont="1" applyFill="1" applyBorder="1"/>
    <xf numFmtId="0" fontId="2" fillId="0" borderId="9" xfId="0" applyFont="1" applyBorder="1"/>
    <xf numFmtId="0" fontId="2" fillId="0" borderId="16" xfId="0" applyFont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9" fontId="0" fillId="3" borderId="1" xfId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" xfId="1" applyFont="1" applyFill="1" applyBorder="1" applyAlignment="1">
      <alignment horizontal="center"/>
    </xf>
    <xf numFmtId="0" fontId="0" fillId="2" borderId="1" xfId="0" applyFill="1" applyBorder="1" applyAlignment="1"/>
    <xf numFmtId="0" fontId="0" fillId="4" borderId="1" xfId="0" applyFill="1" applyBorder="1" applyAlignment="1">
      <alignment horizontal="center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9" fontId="0" fillId="3" borderId="5" xfId="1" applyFont="1" applyFill="1" applyBorder="1" applyAlignment="1">
      <alignment horizontal="center"/>
    </xf>
    <xf numFmtId="9" fontId="0" fillId="3" borderId="6" xfId="1" applyFont="1" applyFill="1" applyBorder="1" applyAlignment="1">
      <alignment horizontal="center"/>
    </xf>
    <xf numFmtId="9" fontId="0" fillId="3" borderId="7" xfId="1" applyFont="1" applyFill="1" applyBorder="1" applyAlignment="1">
      <alignment horizontal="center"/>
    </xf>
    <xf numFmtId="0" fontId="0" fillId="3" borderId="5" xfId="0" applyFill="1" applyBorder="1" applyAlignment="1"/>
    <xf numFmtId="0" fontId="0" fillId="3" borderId="6" xfId="0" applyFill="1" applyBorder="1" applyAlignment="1"/>
    <xf numFmtId="0" fontId="0" fillId="3" borderId="7" xfId="0" applyFill="1" applyBorder="1" applyAlignment="1"/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9" fontId="0" fillId="2" borderId="5" xfId="1" applyFont="1" applyFill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9" fontId="0" fillId="2" borderId="7" xfId="1" applyFont="1" applyFill="1" applyBorder="1" applyAlignment="1">
      <alignment horizontal="center"/>
    </xf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7" xfId="0" applyFill="1" applyBorder="1" applyAlignment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5" borderId="9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180975</xdr:colOff>
      <xdr:row>3</xdr:row>
      <xdr:rowOff>0</xdr:rowOff>
    </xdr:from>
    <xdr:to>
      <xdr:col>15</xdr:col>
      <xdr:colOff>86889</xdr:colOff>
      <xdr:row>10</xdr:row>
      <xdr:rowOff>154147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53575" y="571500"/>
          <a:ext cx="2953914" cy="1487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L21"/>
  <sheetViews>
    <sheetView workbookViewId="0">
      <selection activeCell="G20" sqref="G20"/>
    </sheetView>
  </sheetViews>
  <sheetFormatPr defaultRowHeight="15" x14ac:dyDescent="0.25"/>
  <cols>
    <col min="6" max="6" width="26.5703125" customWidth="1"/>
    <col min="7" max="7" width="27.5703125" customWidth="1"/>
    <col min="9" max="9" width="16.7109375" customWidth="1"/>
    <col min="10" max="10" width="14.85546875" customWidth="1"/>
  </cols>
  <sheetData>
    <row r="5" spans="2:12" x14ac:dyDescent="0.25">
      <c r="B5" s="75" t="s">
        <v>0</v>
      </c>
      <c r="C5" s="75" t="s">
        <v>1</v>
      </c>
      <c r="D5" s="75" t="s">
        <v>2</v>
      </c>
      <c r="E5" s="75" t="s">
        <v>3</v>
      </c>
      <c r="F5" s="73" t="s">
        <v>4</v>
      </c>
      <c r="G5" s="75" t="s">
        <v>24</v>
      </c>
      <c r="H5" s="12"/>
      <c r="I5" s="15" t="s">
        <v>23</v>
      </c>
      <c r="J5" s="16" t="s">
        <v>2</v>
      </c>
    </row>
    <row r="6" spans="2:12" x14ac:dyDescent="0.25">
      <c r="B6" s="75"/>
      <c r="C6" s="75"/>
      <c r="D6" s="75"/>
      <c r="E6" s="75"/>
      <c r="F6" s="74"/>
      <c r="G6" s="75"/>
      <c r="H6" s="12"/>
      <c r="I6" s="15" t="s">
        <v>25</v>
      </c>
      <c r="J6" s="16">
        <v>5</v>
      </c>
    </row>
    <row r="7" spans="2:12" x14ac:dyDescent="0.25">
      <c r="B7" s="76"/>
      <c r="C7" s="76"/>
      <c r="D7" s="22" t="s">
        <v>6</v>
      </c>
      <c r="E7" s="2"/>
      <c r="F7" s="23" t="s">
        <v>27</v>
      </c>
      <c r="G7" s="6" t="s">
        <v>28</v>
      </c>
      <c r="H7" s="12"/>
      <c r="I7" s="15" t="s">
        <v>26</v>
      </c>
      <c r="J7" s="16">
        <v>4</v>
      </c>
    </row>
    <row r="8" spans="2:12" x14ac:dyDescent="0.25">
      <c r="B8" s="77"/>
      <c r="C8" s="77"/>
      <c r="D8" s="22" t="s">
        <v>30</v>
      </c>
      <c r="E8" s="2"/>
      <c r="F8" s="23" t="s">
        <v>31</v>
      </c>
      <c r="G8" s="6" t="s">
        <v>32</v>
      </c>
      <c r="H8" s="12"/>
      <c r="I8" s="15" t="s">
        <v>29</v>
      </c>
      <c r="J8" s="16">
        <v>3</v>
      </c>
    </row>
    <row r="9" spans="2:12" x14ac:dyDescent="0.25">
      <c r="B9" s="77"/>
      <c r="C9" s="77"/>
      <c r="D9" s="21" t="s">
        <v>8</v>
      </c>
      <c r="E9" s="2"/>
      <c r="F9" s="9" t="s">
        <v>34</v>
      </c>
      <c r="G9" s="6" t="s">
        <v>35</v>
      </c>
      <c r="H9" s="12"/>
      <c r="I9" s="15" t="s">
        <v>33</v>
      </c>
      <c r="J9" s="16">
        <v>2</v>
      </c>
    </row>
    <row r="10" spans="2:12" x14ac:dyDescent="0.25">
      <c r="B10" s="77"/>
      <c r="C10" s="77"/>
      <c r="D10" s="21" t="s">
        <v>9</v>
      </c>
      <c r="E10" s="2"/>
      <c r="F10" s="9" t="s">
        <v>37</v>
      </c>
      <c r="G10" s="6" t="s">
        <v>38</v>
      </c>
      <c r="H10" s="12"/>
      <c r="I10" s="15" t="s">
        <v>36</v>
      </c>
      <c r="J10" s="16">
        <v>1</v>
      </c>
    </row>
    <row r="11" spans="2:12" x14ac:dyDescent="0.25">
      <c r="B11" s="78"/>
      <c r="C11" s="78"/>
      <c r="D11" s="21" t="s">
        <v>10</v>
      </c>
      <c r="E11" s="2"/>
      <c r="F11" s="9" t="s">
        <v>39</v>
      </c>
      <c r="G11" s="6" t="s">
        <v>40</v>
      </c>
      <c r="H11" s="12"/>
    </row>
    <row r="12" spans="2:12" x14ac:dyDescent="0.25">
      <c r="B12" s="71" t="s">
        <v>11</v>
      </c>
      <c r="C12" s="71"/>
      <c r="D12" s="71"/>
      <c r="E12" s="9" t="s">
        <v>41</v>
      </c>
      <c r="F12" s="18" t="s">
        <v>42</v>
      </c>
      <c r="G12" s="13" t="s">
        <v>43</v>
      </c>
      <c r="H12" s="12"/>
    </row>
    <row r="13" spans="2:12" x14ac:dyDescent="0.25">
      <c r="B13" s="71" t="s">
        <v>12</v>
      </c>
      <c r="C13" s="71"/>
      <c r="D13" s="71"/>
      <c r="E13" s="72" t="s">
        <v>45</v>
      </c>
      <c r="F13" s="72"/>
      <c r="G13" s="72"/>
      <c r="H13" s="12"/>
      <c r="I13" s="82" t="s">
        <v>44</v>
      </c>
      <c r="J13" s="82"/>
      <c r="K13" s="82"/>
      <c r="L13" s="82"/>
    </row>
    <row r="14" spans="2:12" x14ac:dyDescent="0.25">
      <c r="B14" s="71" t="s">
        <v>13</v>
      </c>
      <c r="C14" s="71"/>
      <c r="D14" s="71"/>
      <c r="E14" s="79" t="s">
        <v>46</v>
      </c>
      <c r="F14" s="79"/>
      <c r="G14" s="79"/>
      <c r="H14" s="12"/>
      <c r="I14" s="82"/>
      <c r="J14" s="82"/>
      <c r="K14" s="82"/>
      <c r="L14" s="82"/>
    </row>
    <row r="15" spans="2:12" x14ac:dyDescent="0.25">
      <c r="B15" s="80" t="s">
        <v>14</v>
      </c>
      <c r="C15" s="80"/>
      <c r="D15" s="80"/>
      <c r="E15" s="81"/>
      <c r="F15" s="81"/>
      <c r="G15" s="81"/>
      <c r="I15" s="82"/>
      <c r="J15" s="82"/>
      <c r="K15" s="82"/>
      <c r="L15" s="82"/>
    </row>
    <row r="21" spans="7:7" x14ac:dyDescent="0.25">
      <c r="G21" s="52"/>
    </row>
  </sheetData>
  <mergeCells count="16">
    <mergeCell ref="B14:D14"/>
    <mergeCell ref="E14:G14"/>
    <mergeCell ref="B15:D15"/>
    <mergeCell ref="E15:G15"/>
    <mergeCell ref="I13:L15"/>
    <mergeCell ref="B12:D12"/>
    <mergeCell ref="B13:D13"/>
    <mergeCell ref="E13:G13"/>
    <mergeCell ref="F5:F6"/>
    <mergeCell ref="G5:G6"/>
    <mergeCell ref="B5:B6"/>
    <mergeCell ref="C5:C6"/>
    <mergeCell ref="D5:D6"/>
    <mergeCell ref="E5:E6"/>
    <mergeCell ref="B7:B11"/>
    <mergeCell ref="C7:C11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U154"/>
  <sheetViews>
    <sheetView tabSelected="1" topLeftCell="A136" zoomScale="85" zoomScaleNormal="85" workbookViewId="0">
      <selection activeCell="H148" sqref="H148"/>
    </sheetView>
  </sheetViews>
  <sheetFormatPr defaultRowHeight="15" x14ac:dyDescent="0.25"/>
  <cols>
    <col min="7" max="7" width="12.28515625" customWidth="1"/>
    <col min="8" max="8" width="9.140625" customWidth="1"/>
  </cols>
  <sheetData>
    <row r="2" spans="2:21" x14ac:dyDescent="0.25">
      <c r="B2" s="109"/>
      <c r="C2" s="110"/>
      <c r="D2" s="110"/>
      <c r="E2" s="110"/>
      <c r="F2" s="110"/>
      <c r="G2" s="110"/>
      <c r="H2" s="109" t="s">
        <v>16</v>
      </c>
      <c r="I2" s="110"/>
      <c r="J2" s="110"/>
      <c r="K2" s="110"/>
      <c r="L2" s="110"/>
      <c r="M2" s="110"/>
    </row>
    <row r="4" spans="2:21" ht="45" x14ac:dyDescent="0.25">
      <c r="B4" s="1" t="s">
        <v>0</v>
      </c>
      <c r="C4" s="1" t="s">
        <v>1</v>
      </c>
      <c r="D4" s="1" t="s">
        <v>2</v>
      </c>
      <c r="E4" s="2" t="s">
        <v>3</v>
      </c>
      <c r="F4" s="3" t="s">
        <v>4</v>
      </c>
      <c r="G4" s="2" t="s">
        <v>5</v>
      </c>
      <c r="I4" s="62" t="s">
        <v>0</v>
      </c>
      <c r="J4" s="62" t="s">
        <v>1</v>
      </c>
      <c r="K4" s="62" t="s">
        <v>2</v>
      </c>
      <c r="L4" s="63" t="s">
        <v>3</v>
      </c>
      <c r="M4" s="64" t="s">
        <v>4</v>
      </c>
      <c r="N4" s="63" t="s">
        <v>5</v>
      </c>
      <c r="P4" s="62" t="s">
        <v>0</v>
      </c>
      <c r="Q4" s="62" t="s">
        <v>1</v>
      </c>
      <c r="R4" s="62" t="s">
        <v>2</v>
      </c>
      <c r="S4" s="63" t="s">
        <v>3</v>
      </c>
      <c r="T4" s="64" t="s">
        <v>4</v>
      </c>
      <c r="U4" s="63" t="s">
        <v>5</v>
      </c>
    </row>
    <row r="5" spans="2:21" x14ac:dyDescent="0.25">
      <c r="B5" s="4"/>
      <c r="C5" s="4"/>
      <c r="D5" s="5" t="s">
        <v>6</v>
      </c>
      <c r="E5" s="2">
        <v>241</v>
      </c>
      <c r="F5" s="3">
        <f>G105*E5</f>
        <v>0</v>
      </c>
      <c r="G5" s="6">
        <f>F5/$F$10</f>
        <v>0</v>
      </c>
      <c r="I5" s="65"/>
      <c r="J5" s="65"/>
      <c r="K5" s="66" t="s">
        <v>6</v>
      </c>
      <c r="L5" s="63">
        <v>157</v>
      </c>
      <c r="M5" s="64">
        <f>5*L5</f>
        <v>785</v>
      </c>
      <c r="N5" s="67">
        <f>M5/$F$10</f>
        <v>2.1389645776566759</v>
      </c>
      <c r="P5" s="65"/>
      <c r="Q5" s="65"/>
      <c r="R5" s="66" t="s">
        <v>6</v>
      </c>
      <c r="S5" s="63">
        <v>12</v>
      </c>
      <c r="T5" s="64">
        <f>5*S5</f>
        <v>60</v>
      </c>
      <c r="U5" s="67">
        <f>T5/$F$10</f>
        <v>0.16348773841961853</v>
      </c>
    </row>
    <row r="6" spans="2:21" x14ac:dyDescent="0.25">
      <c r="B6" s="7"/>
      <c r="C6" s="7"/>
      <c r="D6" s="5" t="s">
        <v>7</v>
      </c>
      <c r="E6" s="2">
        <v>77</v>
      </c>
      <c r="F6" s="3">
        <f>4*E6</f>
        <v>308</v>
      </c>
      <c r="G6" s="6">
        <f t="shared" ref="G6:G9" si="0">F6/$F$10</f>
        <v>0.8392370572207084</v>
      </c>
      <c r="I6" s="68"/>
      <c r="J6" s="68"/>
      <c r="K6" s="66" t="s">
        <v>7</v>
      </c>
      <c r="L6" s="63">
        <v>156</v>
      </c>
      <c r="M6" s="64">
        <f>4*L6</f>
        <v>624</v>
      </c>
      <c r="N6" s="67">
        <f t="shared" ref="N6:N9" si="1">M6/$F$10</f>
        <v>1.7002724795640327</v>
      </c>
      <c r="P6" s="68"/>
      <c r="Q6" s="68"/>
      <c r="R6" s="66" t="s">
        <v>7</v>
      </c>
      <c r="S6" s="63">
        <v>6</v>
      </c>
      <c r="T6" s="64">
        <f>4*S6</f>
        <v>24</v>
      </c>
      <c r="U6" s="67">
        <f t="shared" ref="U6:U9" si="2">T6/$F$10</f>
        <v>6.5395095367847406E-2</v>
      </c>
    </row>
    <row r="7" spans="2:21" x14ac:dyDescent="0.25">
      <c r="B7" s="7" t="s">
        <v>15</v>
      </c>
      <c r="C7" s="7">
        <v>13</v>
      </c>
      <c r="D7" s="8" t="s">
        <v>8</v>
      </c>
      <c r="E7" s="2">
        <v>19</v>
      </c>
      <c r="F7" s="9">
        <f>3*E7</f>
        <v>57</v>
      </c>
      <c r="G7" s="6">
        <f t="shared" si="0"/>
        <v>0.15531335149863759</v>
      </c>
      <c r="I7" s="68" t="s">
        <v>15</v>
      </c>
      <c r="J7" s="68">
        <v>14</v>
      </c>
      <c r="K7" s="69" t="s">
        <v>8</v>
      </c>
      <c r="L7" s="63">
        <v>59</v>
      </c>
      <c r="M7" s="18">
        <f>3*L7</f>
        <v>177</v>
      </c>
      <c r="N7" s="67">
        <f t="shared" si="1"/>
        <v>0.48228882833787468</v>
      </c>
      <c r="P7" s="68" t="s">
        <v>15</v>
      </c>
      <c r="Q7" s="68">
        <v>14</v>
      </c>
      <c r="R7" s="69" t="s">
        <v>8</v>
      </c>
      <c r="S7" s="63"/>
      <c r="T7" s="18">
        <f>3*S7</f>
        <v>0</v>
      </c>
      <c r="U7" s="67">
        <f t="shared" si="2"/>
        <v>0</v>
      </c>
    </row>
    <row r="8" spans="2:21" x14ac:dyDescent="0.25">
      <c r="B8" s="7"/>
      <c r="C8" s="7"/>
      <c r="D8" s="8" t="s">
        <v>9</v>
      </c>
      <c r="E8" s="2">
        <v>1</v>
      </c>
      <c r="F8" s="9">
        <f>2*E8</f>
        <v>2</v>
      </c>
      <c r="G8" s="6">
        <f t="shared" si="0"/>
        <v>5.4495912806539508E-3</v>
      </c>
      <c r="I8" s="68"/>
      <c r="J8" s="68"/>
      <c r="K8" s="69" t="s">
        <v>9</v>
      </c>
      <c r="L8" s="63">
        <v>9</v>
      </c>
      <c r="M8" s="18">
        <f>2*L8</f>
        <v>18</v>
      </c>
      <c r="N8" s="67">
        <f t="shared" si="1"/>
        <v>4.9046321525885561E-2</v>
      </c>
      <c r="P8" s="68"/>
      <c r="Q8" s="68"/>
      <c r="R8" s="69" t="s">
        <v>9</v>
      </c>
      <c r="S8" s="63"/>
      <c r="T8" s="18">
        <f>2*S8</f>
        <v>0</v>
      </c>
      <c r="U8" s="67">
        <f t="shared" si="2"/>
        <v>0</v>
      </c>
    </row>
    <row r="9" spans="2:21" x14ac:dyDescent="0.25">
      <c r="B9" s="10"/>
      <c r="C9" s="10"/>
      <c r="D9" s="8" t="s">
        <v>10</v>
      </c>
      <c r="E9" s="2">
        <v>0</v>
      </c>
      <c r="F9" s="9">
        <f>1*E9</f>
        <v>0</v>
      </c>
      <c r="G9" s="6">
        <f t="shared" si="0"/>
        <v>0</v>
      </c>
      <c r="I9" s="70"/>
      <c r="J9" s="70"/>
      <c r="K9" s="69" t="s">
        <v>10</v>
      </c>
      <c r="L9" s="63">
        <v>0</v>
      </c>
      <c r="M9" s="18">
        <f>1*L9</f>
        <v>0</v>
      </c>
      <c r="N9" s="67">
        <f t="shared" si="1"/>
        <v>0</v>
      </c>
      <c r="P9" s="70"/>
      <c r="Q9" s="70"/>
      <c r="R9" s="69" t="s">
        <v>10</v>
      </c>
      <c r="S9" s="63">
        <v>0</v>
      </c>
      <c r="T9" s="18">
        <f>1*S9</f>
        <v>0</v>
      </c>
      <c r="U9" s="67">
        <f t="shared" si="2"/>
        <v>0</v>
      </c>
    </row>
    <row r="10" spans="2:21" x14ac:dyDescent="0.25">
      <c r="B10" s="95" t="s">
        <v>11</v>
      </c>
      <c r="C10" s="96"/>
      <c r="D10" s="97"/>
      <c r="E10" s="9">
        <f>SUM(E5:E9)</f>
        <v>338</v>
      </c>
      <c r="F10" s="9">
        <f>SUM(F5:F9)</f>
        <v>367</v>
      </c>
      <c r="G10" s="6">
        <f>SUM(G5:G9)</f>
        <v>0.99999999999999989</v>
      </c>
      <c r="I10" s="86" t="s">
        <v>11</v>
      </c>
      <c r="J10" s="87"/>
      <c r="K10" s="88"/>
      <c r="L10" s="18">
        <f>SUM(L5:L9)</f>
        <v>381</v>
      </c>
      <c r="M10" s="18">
        <f>SUM(M5:M9)</f>
        <v>1604</v>
      </c>
      <c r="N10" s="67">
        <f>SUM(N5:N9)</f>
        <v>4.3705722070844688</v>
      </c>
      <c r="P10" s="86" t="s">
        <v>11</v>
      </c>
      <c r="Q10" s="87"/>
      <c r="R10" s="88"/>
      <c r="S10" s="18">
        <f>SUM(S5:S9)</f>
        <v>18</v>
      </c>
      <c r="T10" s="18">
        <f>SUM(T5:T9)</f>
        <v>84</v>
      </c>
      <c r="U10" s="67">
        <f>SUM(U5:U9)</f>
        <v>0.22888283378746593</v>
      </c>
    </row>
    <row r="11" spans="2:21" x14ac:dyDescent="0.25">
      <c r="B11" s="95" t="s">
        <v>12</v>
      </c>
      <c r="C11" s="96"/>
      <c r="D11" s="97"/>
      <c r="E11" s="104">
        <f>5*E10</f>
        <v>1690</v>
      </c>
      <c r="F11" s="105"/>
      <c r="G11" s="106"/>
      <c r="I11" s="86" t="s">
        <v>12</v>
      </c>
      <c r="J11" s="87"/>
      <c r="K11" s="88"/>
      <c r="L11" s="83">
        <f>5*L10</f>
        <v>1905</v>
      </c>
      <c r="M11" s="84"/>
      <c r="N11" s="85"/>
      <c r="P11" s="86" t="s">
        <v>12</v>
      </c>
      <c r="Q11" s="87"/>
      <c r="R11" s="88"/>
      <c r="S11" s="83">
        <f>5*S10</f>
        <v>90</v>
      </c>
      <c r="T11" s="84"/>
      <c r="U11" s="85"/>
    </row>
    <row r="12" spans="2:21" x14ac:dyDescent="0.25">
      <c r="B12" s="86" t="s">
        <v>13</v>
      </c>
      <c r="C12" s="87"/>
      <c r="D12" s="88"/>
      <c r="E12" s="89">
        <f>F10/E11</f>
        <v>0.21715976331360948</v>
      </c>
      <c r="F12" s="90"/>
      <c r="G12" s="91"/>
      <c r="I12" s="86" t="s">
        <v>13</v>
      </c>
      <c r="J12" s="87"/>
      <c r="K12" s="88"/>
      <c r="L12" s="89">
        <f>M10/L11</f>
        <v>0.84199475065616802</v>
      </c>
      <c r="M12" s="90"/>
      <c r="N12" s="91"/>
      <c r="P12" s="86" t="s">
        <v>13</v>
      </c>
      <c r="Q12" s="87"/>
      <c r="R12" s="88"/>
      <c r="S12" s="89">
        <f>T10/S11</f>
        <v>0.93333333333333335</v>
      </c>
      <c r="T12" s="90"/>
      <c r="U12" s="91"/>
    </row>
    <row r="13" spans="2:21" x14ac:dyDescent="0.25">
      <c r="B13" s="92" t="s">
        <v>14</v>
      </c>
      <c r="C13" s="93"/>
      <c r="D13" s="94"/>
      <c r="E13" s="83" t="str">
        <f>IF(E12&lt;=21%,"Sangat Lemah",IF(E12&lt;=41%,"Lemah",IF(E12&lt;=61%,"Cukup",IF(E12&lt;=81%,"Kuat",IF(E12&lt;=100%,"Sangat Kuat")))))</f>
        <v>Lemah</v>
      </c>
      <c r="F13" s="84"/>
      <c r="G13" s="85"/>
      <c r="I13" s="92" t="s">
        <v>14</v>
      </c>
      <c r="J13" s="93"/>
      <c r="K13" s="94"/>
      <c r="L13" s="83" t="str">
        <f>IF(L12&lt;=21%,"Sangat Lemah",IF(L12&lt;=41%,"Lemah",IF(L12&lt;=61%,"Cukup",IF(L12&lt;=81%,"Kuat",IF(L12&lt;=100%,"Sangat Kuat")))))</f>
        <v>Sangat Kuat</v>
      </c>
      <c r="M13" s="84"/>
      <c r="N13" s="85"/>
      <c r="P13" s="92" t="s">
        <v>14</v>
      </c>
      <c r="Q13" s="93"/>
      <c r="R13" s="94"/>
      <c r="S13" s="83" t="str">
        <f>IF(S12&lt;=21%,"Sangat Lemah",IF(S12&lt;=41%,"Lemah",IF(S12&lt;=61%,"Cukup",IF(S12&lt;=81%,"Kuat",IF(S12&lt;=100%,"Sangat Kuat")))))</f>
        <v>Sangat Kuat</v>
      </c>
      <c r="T13" s="84"/>
      <c r="U13" s="85"/>
    </row>
    <row r="15" spans="2:21" x14ac:dyDescent="0.25">
      <c r="H15" s="109" t="s">
        <v>17</v>
      </c>
      <c r="I15" s="110"/>
      <c r="J15" s="110"/>
      <c r="K15" s="110"/>
      <c r="L15" s="110"/>
      <c r="M15" s="110"/>
    </row>
    <row r="16" spans="2:21" x14ac:dyDescent="0.25">
      <c r="B16" s="109" t="s">
        <v>18</v>
      </c>
      <c r="C16" s="110"/>
      <c r="D16" s="110"/>
      <c r="E16" s="110"/>
      <c r="F16" s="110"/>
      <c r="G16" s="110"/>
      <c r="I16" s="109" t="s">
        <v>19</v>
      </c>
      <c r="J16" s="110"/>
      <c r="K16" s="110"/>
      <c r="L16" s="110"/>
      <c r="M16" s="110"/>
      <c r="N16" s="110"/>
    </row>
    <row r="17" spans="2:21" x14ac:dyDescent="0.25">
      <c r="B17" s="108"/>
      <c r="C17" s="108"/>
      <c r="D17" s="108"/>
      <c r="E17" s="108"/>
      <c r="F17" s="108"/>
      <c r="G17" s="108"/>
      <c r="I17" s="108"/>
      <c r="J17" s="108"/>
      <c r="K17" s="108"/>
      <c r="L17" s="108"/>
      <c r="M17" s="108"/>
      <c r="N17" s="108"/>
      <c r="P17" s="107" t="s">
        <v>97</v>
      </c>
      <c r="Q17" s="108"/>
      <c r="R17" s="108"/>
      <c r="S17" s="108"/>
      <c r="T17" s="108"/>
      <c r="U17" s="108"/>
    </row>
    <row r="18" spans="2:21" ht="45" x14ac:dyDescent="0.25">
      <c r="B18" s="1"/>
      <c r="C18" s="1" t="s">
        <v>1</v>
      </c>
      <c r="D18" s="1" t="s">
        <v>2</v>
      </c>
      <c r="E18" s="2" t="s">
        <v>3</v>
      </c>
      <c r="F18" s="3" t="s">
        <v>4</v>
      </c>
      <c r="G18" s="2" t="s">
        <v>5</v>
      </c>
      <c r="I18" s="1" t="s">
        <v>0</v>
      </c>
      <c r="J18" s="1" t="s">
        <v>1</v>
      </c>
      <c r="K18" s="1" t="s">
        <v>2</v>
      </c>
      <c r="L18" s="2" t="s">
        <v>3</v>
      </c>
      <c r="M18" s="3" t="s">
        <v>4</v>
      </c>
      <c r="N18" s="2" t="s">
        <v>5</v>
      </c>
      <c r="P18" s="1" t="s">
        <v>0</v>
      </c>
      <c r="Q18" s="1" t="s">
        <v>1</v>
      </c>
      <c r="R18" s="1" t="s">
        <v>2</v>
      </c>
      <c r="S18" s="17" t="s">
        <v>3</v>
      </c>
      <c r="T18" s="3" t="s">
        <v>4</v>
      </c>
      <c r="U18" s="17" t="s">
        <v>5</v>
      </c>
    </row>
    <row r="19" spans="2:21" x14ac:dyDescent="0.25">
      <c r="B19" s="4"/>
      <c r="C19" s="4"/>
      <c r="D19" s="5" t="s">
        <v>6</v>
      </c>
      <c r="E19" s="2">
        <v>6</v>
      </c>
      <c r="F19" s="3">
        <f>5*E19</f>
        <v>30</v>
      </c>
      <c r="G19" s="6">
        <f>F19/$F$24</f>
        <v>0.88235294117647056</v>
      </c>
      <c r="I19" s="4"/>
      <c r="J19" s="4"/>
      <c r="K19" s="5" t="s">
        <v>6</v>
      </c>
      <c r="L19" s="2">
        <v>8</v>
      </c>
      <c r="M19" s="3">
        <f>5*L19</f>
        <v>40</v>
      </c>
      <c r="N19" s="6">
        <f>M19/$M$24</f>
        <v>0.90909090909090906</v>
      </c>
      <c r="P19" s="4"/>
      <c r="Q19" s="4"/>
      <c r="R19" s="5" t="s">
        <v>6</v>
      </c>
      <c r="S19" s="17">
        <v>15</v>
      </c>
      <c r="T19" s="3">
        <f>5*S19</f>
        <v>75</v>
      </c>
      <c r="U19" s="6">
        <f>T19/$T$24</f>
        <v>0.94936708860759489</v>
      </c>
    </row>
    <row r="20" spans="2:21" x14ac:dyDescent="0.25">
      <c r="B20" s="7"/>
      <c r="C20" s="7"/>
      <c r="D20" s="5" t="s">
        <v>7</v>
      </c>
      <c r="E20" s="2">
        <v>1</v>
      </c>
      <c r="F20" s="3">
        <f>4*E20</f>
        <v>4</v>
      </c>
      <c r="G20" s="6">
        <f t="shared" ref="G20:G23" si="3">F20/$F$24</f>
        <v>0.11764705882352941</v>
      </c>
      <c r="I20" s="7"/>
      <c r="J20" s="7"/>
      <c r="K20" s="5" t="s">
        <v>7</v>
      </c>
      <c r="L20" s="2">
        <v>1</v>
      </c>
      <c r="M20" s="3">
        <f>4*L20</f>
        <v>4</v>
      </c>
      <c r="N20" s="6">
        <f t="shared" ref="N20:N23" si="4">M20/$M$24</f>
        <v>9.0909090909090912E-2</v>
      </c>
      <c r="P20" s="7"/>
      <c r="Q20" s="7"/>
      <c r="R20" s="5" t="s">
        <v>7</v>
      </c>
      <c r="S20" s="17">
        <v>1</v>
      </c>
      <c r="T20" s="3">
        <f>4*S20</f>
        <v>4</v>
      </c>
      <c r="U20" s="6">
        <f t="shared" ref="U20:U23" si="5">T20/$T$24</f>
        <v>5.0632911392405063E-2</v>
      </c>
    </row>
    <row r="21" spans="2:21" x14ac:dyDescent="0.25">
      <c r="B21" s="14" t="s">
        <v>20</v>
      </c>
      <c r="C21" s="7">
        <v>7</v>
      </c>
      <c r="D21" s="8" t="s">
        <v>8</v>
      </c>
      <c r="E21" s="2">
        <v>0</v>
      </c>
      <c r="F21" s="9">
        <f>3*E21</f>
        <v>0</v>
      </c>
      <c r="G21" s="6">
        <f t="shared" si="3"/>
        <v>0</v>
      </c>
      <c r="I21" s="14" t="s">
        <v>21</v>
      </c>
      <c r="J21" s="7">
        <v>9</v>
      </c>
      <c r="K21" s="8" t="s">
        <v>8</v>
      </c>
      <c r="L21" s="2">
        <v>0</v>
      </c>
      <c r="M21" s="9">
        <f>3*L21</f>
        <v>0</v>
      </c>
      <c r="N21" s="6">
        <f t="shared" si="4"/>
        <v>0</v>
      </c>
      <c r="P21" s="14" t="s">
        <v>21</v>
      </c>
      <c r="Q21" s="7">
        <v>9</v>
      </c>
      <c r="R21" s="8" t="s">
        <v>8</v>
      </c>
      <c r="S21" s="17">
        <v>0</v>
      </c>
      <c r="T21" s="19">
        <f>3*S21</f>
        <v>0</v>
      </c>
      <c r="U21" s="6">
        <f t="shared" si="5"/>
        <v>0</v>
      </c>
    </row>
    <row r="22" spans="2:21" x14ac:dyDescent="0.25">
      <c r="B22" s="7"/>
      <c r="C22" s="7"/>
      <c r="D22" s="8" t="s">
        <v>9</v>
      </c>
      <c r="E22" s="2">
        <v>0</v>
      </c>
      <c r="F22" s="9">
        <f>2*E22</f>
        <v>0</v>
      </c>
      <c r="G22" s="6">
        <f t="shared" si="3"/>
        <v>0</v>
      </c>
      <c r="I22" s="7"/>
      <c r="J22" s="7"/>
      <c r="K22" s="8" t="s">
        <v>9</v>
      </c>
      <c r="L22" s="2">
        <v>0</v>
      </c>
      <c r="M22" s="9">
        <f>2*L22</f>
        <v>0</v>
      </c>
      <c r="N22" s="6">
        <f t="shared" si="4"/>
        <v>0</v>
      </c>
      <c r="P22" s="7"/>
      <c r="Q22" s="7"/>
      <c r="R22" s="8" t="s">
        <v>9</v>
      </c>
      <c r="S22" s="17">
        <v>0</v>
      </c>
      <c r="T22" s="19">
        <f>2*S22</f>
        <v>0</v>
      </c>
      <c r="U22" s="6">
        <f t="shared" si="5"/>
        <v>0</v>
      </c>
    </row>
    <row r="23" spans="2:21" x14ac:dyDescent="0.25">
      <c r="B23" s="10"/>
      <c r="C23" s="10"/>
      <c r="D23" s="8" t="s">
        <v>10</v>
      </c>
      <c r="E23" s="2">
        <v>0</v>
      </c>
      <c r="F23" s="9">
        <f>1*E23</f>
        <v>0</v>
      </c>
      <c r="G23" s="6">
        <f t="shared" si="3"/>
        <v>0</v>
      </c>
      <c r="I23" s="10"/>
      <c r="J23" s="10"/>
      <c r="K23" s="8" t="s">
        <v>10</v>
      </c>
      <c r="L23" s="2">
        <v>0</v>
      </c>
      <c r="M23" s="9">
        <f>1*L23</f>
        <v>0</v>
      </c>
      <c r="N23" s="6">
        <f t="shared" si="4"/>
        <v>0</v>
      </c>
      <c r="P23" s="10"/>
      <c r="Q23" s="10"/>
      <c r="R23" s="8" t="s">
        <v>10</v>
      </c>
      <c r="S23" s="17">
        <v>0</v>
      </c>
      <c r="T23" s="19">
        <f>1*S23</f>
        <v>0</v>
      </c>
      <c r="U23" s="6">
        <f t="shared" si="5"/>
        <v>0</v>
      </c>
    </row>
    <row r="24" spans="2:21" x14ac:dyDescent="0.25">
      <c r="B24" s="95" t="s">
        <v>11</v>
      </c>
      <c r="C24" s="96"/>
      <c r="D24" s="97"/>
      <c r="E24" s="9">
        <f>SUM(E19:E23)</f>
        <v>7</v>
      </c>
      <c r="F24" s="9">
        <f>SUM(F19:F23)</f>
        <v>34</v>
      </c>
      <c r="G24" s="13">
        <f>SUM(G19:G23)</f>
        <v>1</v>
      </c>
      <c r="I24" s="95" t="s">
        <v>11</v>
      </c>
      <c r="J24" s="96"/>
      <c r="K24" s="97"/>
      <c r="L24" s="9">
        <f>SUM(L19:L23)</f>
        <v>9</v>
      </c>
      <c r="M24" s="9">
        <f>SUM(M19:M23)</f>
        <v>44</v>
      </c>
      <c r="N24" s="13"/>
      <c r="P24" s="95" t="s">
        <v>11</v>
      </c>
      <c r="Q24" s="96"/>
      <c r="R24" s="97"/>
      <c r="S24" s="19">
        <f>SUM(S19:S23)</f>
        <v>16</v>
      </c>
      <c r="T24" s="19">
        <f>SUM(T19:T23)</f>
        <v>79</v>
      </c>
      <c r="U24" s="20">
        <f>SUM(U19:U23)</f>
        <v>1</v>
      </c>
    </row>
    <row r="25" spans="2:21" x14ac:dyDescent="0.25">
      <c r="B25" s="95" t="s">
        <v>12</v>
      </c>
      <c r="C25" s="96"/>
      <c r="D25" s="97"/>
      <c r="E25" s="104">
        <f>5*E24</f>
        <v>35</v>
      </c>
      <c r="F25" s="105"/>
      <c r="G25" s="106"/>
      <c r="I25" s="95" t="s">
        <v>12</v>
      </c>
      <c r="J25" s="96"/>
      <c r="K25" s="97"/>
      <c r="L25" s="104">
        <f>5*L24</f>
        <v>45</v>
      </c>
      <c r="M25" s="105"/>
      <c r="N25" s="106"/>
      <c r="P25" s="95" t="s">
        <v>12</v>
      </c>
      <c r="Q25" s="96"/>
      <c r="R25" s="97"/>
      <c r="S25" s="104">
        <f>5*S24</f>
        <v>80</v>
      </c>
      <c r="T25" s="105"/>
      <c r="U25" s="106"/>
    </row>
    <row r="26" spans="2:21" x14ac:dyDescent="0.25">
      <c r="B26" s="95" t="s">
        <v>13</v>
      </c>
      <c r="C26" s="96"/>
      <c r="D26" s="97"/>
      <c r="E26" s="98">
        <f>F24/E25</f>
        <v>0.97142857142857142</v>
      </c>
      <c r="F26" s="99"/>
      <c r="G26" s="100"/>
      <c r="I26" s="95" t="s">
        <v>13</v>
      </c>
      <c r="J26" s="96"/>
      <c r="K26" s="97"/>
      <c r="L26" s="98">
        <f>M24/L25</f>
        <v>0.97777777777777775</v>
      </c>
      <c r="M26" s="99"/>
      <c r="N26" s="100"/>
      <c r="P26" s="86" t="s">
        <v>13</v>
      </c>
      <c r="Q26" s="87"/>
      <c r="R26" s="88"/>
      <c r="S26" s="89">
        <f>T24/S25</f>
        <v>0.98750000000000004</v>
      </c>
      <c r="T26" s="90"/>
      <c r="U26" s="91"/>
    </row>
    <row r="27" spans="2:21" x14ac:dyDescent="0.25">
      <c r="B27" s="101" t="s">
        <v>14</v>
      </c>
      <c r="C27" s="102"/>
      <c r="D27" s="103"/>
      <c r="E27" s="104" t="str">
        <f>IF(E26&lt;=21%,"Sangat Lemah",IF(E26&lt;=41%,"Lemah",IF(E26&lt;=61%,"Cukup",IF(E26&lt;=81%,"Kuat",IF(E26&lt;=100%,"Sangat Kuat")))))</f>
        <v>Sangat Kuat</v>
      </c>
      <c r="F27" s="105"/>
      <c r="G27" s="106"/>
      <c r="I27" s="101" t="s">
        <v>14</v>
      </c>
      <c r="J27" s="102"/>
      <c r="K27" s="103"/>
      <c r="L27" s="104" t="str">
        <f>IF(L26&lt;=21%,"Sangat Lemah",IF(L26&lt;=41%,"Lemah",IF(L26&lt;=61%,"Cukup",IF(L26&lt;=81%,"Kuat",IF(L26&lt;=100%,"Sangat Kuat")))))</f>
        <v>Sangat Kuat</v>
      </c>
      <c r="M27" s="105"/>
      <c r="N27" s="106"/>
      <c r="P27" s="92" t="s">
        <v>14</v>
      </c>
      <c r="Q27" s="93"/>
      <c r="R27" s="94"/>
      <c r="S27" s="83" t="str">
        <f>IF(S26&lt;=21%,"Sangat Lemah",IF(S26&lt;=41%,"Lemah",IF(S26&lt;=61%,"Cukup",IF(S26&lt;=81%,"Kuat",IF(S26&lt;=100%,"Sangat Kuat")))))</f>
        <v>Sangat Kuat</v>
      </c>
      <c r="T27" s="84"/>
      <c r="U27" s="85"/>
    </row>
    <row r="30" spans="2:21" x14ac:dyDescent="0.25">
      <c r="I30" s="109" t="s">
        <v>98</v>
      </c>
      <c r="J30" s="110"/>
      <c r="K30" s="110"/>
      <c r="L30" s="110"/>
      <c r="M30" s="110"/>
      <c r="N30" s="110"/>
    </row>
    <row r="31" spans="2:21" x14ac:dyDescent="0.25">
      <c r="B31" s="109" t="s">
        <v>18</v>
      </c>
      <c r="C31" s="110"/>
      <c r="D31" s="110"/>
      <c r="E31" s="110"/>
      <c r="F31" s="110"/>
      <c r="G31" s="110"/>
      <c r="I31" s="109" t="s">
        <v>19</v>
      </c>
      <c r="J31" s="110"/>
      <c r="K31" s="110"/>
      <c r="L31" s="110"/>
      <c r="M31" s="110"/>
      <c r="N31" s="110"/>
    </row>
    <row r="32" spans="2:21" x14ac:dyDescent="0.25">
      <c r="B32" s="108"/>
      <c r="C32" s="108"/>
      <c r="D32" s="108"/>
      <c r="E32" s="108"/>
      <c r="F32" s="108"/>
      <c r="G32" s="108"/>
      <c r="I32" s="108"/>
      <c r="J32" s="108"/>
      <c r="K32" s="108"/>
      <c r="L32" s="108"/>
      <c r="M32" s="108"/>
      <c r="N32" s="108"/>
    </row>
    <row r="33" spans="2:14" ht="45" x14ac:dyDescent="0.25">
      <c r="B33" s="1" t="s">
        <v>0</v>
      </c>
      <c r="C33" s="1" t="s">
        <v>1</v>
      </c>
      <c r="D33" s="1" t="s">
        <v>2</v>
      </c>
      <c r="E33" s="2" t="s">
        <v>3</v>
      </c>
      <c r="F33" s="3" t="s">
        <v>4</v>
      </c>
      <c r="G33" s="2" t="s">
        <v>5</v>
      </c>
      <c r="I33" s="1" t="s">
        <v>0</v>
      </c>
      <c r="J33" s="1" t="s">
        <v>1</v>
      </c>
      <c r="K33" s="1" t="s">
        <v>2</v>
      </c>
      <c r="L33" s="2" t="s">
        <v>3</v>
      </c>
      <c r="M33" s="3" t="s">
        <v>4</v>
      </c>
      <c r="N33" s="2" t="s">
        <v>5</v>
      </c>
    </row>
    <row r="34" spans="2:14" x14ac:dyDescent="0.25">
      <c r="B34" s="4"/>
      <c r="C34" s="4"/>
      <c r="D34" s="5" t="s">
        <v>6</v>
      </c>
      <c r="E34" s="2">
        <v>1</v>
      </c>
      <c r="F34" s="3">
        <f>5*1</f>
        <v>5</v>
      </c>
      <c r="G34" s="6">
        <f>F34/$F$39</f>
        <v>0.2</v>
      </c>
      <c r="I34" s="4"/>
      <c r="J34" s="4"/>
      <c r="K34" s="5" t="s">
        <v>6</v>
      </c>
      <c r="L34" s="2">
        <v>0</v>
      </c>
      <c r="M34" s="3">
        <f>5*L34</f>
        <v>0</v>
      </c>
      <c r="N34" s="6">
        <f>M34/$M$39</f>
        <v>0</v>
      </c>
    </row>
    <row r="35" spans="2:14" x14ac:dyDescent="0.25">
      <c r="B35" s="7"/>
      <c r="C35" s="7"/>
      <c r="D35" s="5" t="s">
        <v>7</v>
      </c>
      <c r="E35" s="2">
        <v>5</v>
      </c>
      <c r="F35" s="3">
        <f>4*E35</f>
        <v>20</v>
      </c>
      <c r="G35" s="6">
        <f t="shared" ref="G35:G38" si="6">F35/$F$39</f>
        <v>0.8</v>
      </c>
      <c r="I35" s="7"/>
      <c r="J35" s="7"/>
      <c r="K35" s="5" t="s">
        <v>7</v>
      </c>
      <c r="L35" s="2">
        <v>8</v>
      </c>
      <c r="M35" s="3">
        <f>4*L35</f>
        <v>32</v>
      </c>
      <c r="N35" s="6">
        <f t="shared" ref="N35:N38" si="7">M35/$M$39</f>
        <v>0.84210526315789469</v>
      </c>
    </row>
    <row r="36" spans="2:14" x14ac:dyDescent="0.25">
      <c r="B36" s="14" t="s">
        <v>20</v>
      </c>
      <c r="C36" s="7">
        <v>7</v>
      </c>
      <c r="D36" s="8" t="s">
        <v>8</v>
      </c>
      <c r="E36" s="2">
        <v>0</v>
      </c>
      <c r="F36" s="9">
        <f>3*E36</f>
        <v>0</v>
      </c>
      <c r="G36" s="6">
        <f t="shared" si="6"/>
        <v>0</v>
      </c>
      <c r="I36" s="14" t="s">
        <v>21</v>
      </c>
      <c r="J36" s="7">
        <v>9</v>
      </c>
      <c r="K36" s="8" t="s">
        <v>8</v>
      </c>
      <c r="L36" s="2">
        <v>2</v>
      </c>
      <c r="M36" s="9">
        <f>3*L36</f>
        <v>6</v>
      </c>
      <c r="N36" s="6">
        <f t="shared" si="7"/>
        <v>0.15789473684210525</v>
      </c>
    </row>
    <row r="37" spans="2:14" x14ac:dyDescent="0.25">
      <c r="B37" s="7"/>
      <c r="C37" s="7"/>
      <c r="D37" s="8" t="s">
        <v>9</v>
      </c>
      <c r="E37" s="2">
        <v>0</v>
      </c>
      <c r="F37" s="9">
        <f>2*E37</f>
        <v>0</v>
      </c>
      <c r="G37" s="6">
        <f t="shared" si="6"/>
        <v>0</v>
      </c>
      <c r="I37" s="7"/>
      <c r="J37" s="7"/>
      <c r="K37" s="8" t="s">
        <v>9</v>
      </c>
      <c r="L37" s="2">
        <v>0</v>
      </c>
      <c r="M37" s="9">
        <f>2*L37</f>
        <v>0</v>
      </c>
      <c r="N37" s="6">
        <f t="shared" si="7"/>
        <v>0</v>
      </c>
    </row>
    <row r="38" spans="2:14" x14ac:dyDescent="0.25">
      <c r="B38" s="10"/>
      <c r="C38" s="10"/>
      <c r="D38" s="8" t="s">
        <v>10</v>
      </c>
      <c r="E38" s="2">
        <v>0</v>
      </c>
      <c r="F38" s="9">
        <f>1*E38</f>
        <v>0</v>
      </c>
      <c r="G38" s="6">
        <f t="shared" si="6"/>
        <v>0</v>
      </c>
      <c r="I38" s="10"/>
      <c r="J38" s="10"/>
      <c r="K38" s="8" t="s">
        <v>10</v>
      </c>
      <c r="L38" s="2">
        <v>0</v>
      </c>
      <c r="M38" s="9">
        <f>1*L38</f>
        <v>0</v>
      </c>
      <c r="N38" s="6">
        <f t="shared" si="7"/>
        <v>0</v>
      </c>
    </row>
    <row r="39" spans="2:14" x14ac:dyDescent="0.25">
      <c r="B39" s="95" t="s">
        <v>11</v>
      </c>
      <c r="C39" s="96"/>
      <c r="D39" s="97"/>
      <c r="E39" s="9">
        <f>SUM(E34:E38)</f>
        <v>6</v>
      </c>
      <c r="F39" s="9">
        <f>SUM(F34:F38)</f>
        <v>25</v>
      </c>
      <c r="G39" s="13">
        <f>SUM(G34:G38)</f>
        <v>1</v>
      </c>
      <c r="I39" s="95" t="s">
        <v>11</v>
      </c>
      <c r="J39" s="96"/>
      <c r="K39" s="97"/>
      <c r="L39" s="9">
        <f>SUM(L34:L38)</f>
        <v>10</v>
      </c>
      <c r="M39" s="9">
        <f>SUM(M34:M37)</f>
        <v>38</v>
      </c>
      <c r="N39" s="13">
        <f>SUM(N34:N38)</f>
        <v>1</v>
      </c>
    </row>
    <row r="40" spans="2:14" x14ac:dyDescent="0.25">
      <c r="B40" s="95" t="s">
        <v>12</v>
      </c>
      <c r="C40" s="96"/>
      <c r="D40" s="97"/>
      <c r="E40" s="104">
        <f>5*E39</f>
        <v>30</v>
      </c>
      <c r="F40" s="105"/>
      <c r="G40" s="106"/>
      <c r="I40" s="95" t="s">
        <v>12</v>
      </c>
      <c r="J40" s="96"/>
      <c r="K40" s="97"/>
      <c r="L40" s="104">
        <f>5*L39</f>
        <v>50</v>
      </c>
      <c r="M40" s="105"/>
      <c r="N40" s="106"/>
    </row>
    <row r="41" spans="2:14" x14ac:dyDescent="0.25">
      <c r="B41" s="95" t="s">
        <v>13</v>
      </c>
      <c r="C41" s="96"/>
      <c r="D41" s="97"/>
      <c r="E41" s="98">
        <f>F39/E40</f>
        <v>0.83333333333333337</v>
      </c>
      <c r="F41" s="99"/>
      <c r="G41" s="100"/>
      <c r="I41" s="95" t="s">
        <v>13</v>
      </c>
      <c r="J41" s="96"/>
      <c r="K41" s="97"/>
      <c r="L41" s="98">
        <f>M39/L40</f>
        <v>0.76</v>
      </c>
      <c r="M41" s="99"/>
      <c r="N41" s="100"/>
    </row>
    <row r="42" spans="2:14" x14ac:dyDescent="0.25">
      <c r="B42" s="101" t="s">
        <v>14</v>
      </c>
      <c r="C42" s="102"/>
      <c r="D42" s="103"/>
      <c r="E42" s="104" t="str">
        <f>IF(E41&lt;=21%,"Sangat Lemah",IF(E41&lt;=41%,"Lemah",IF(E41&lt;=61%,"Cukup",IF(E41&lt;=81%,"Kuat",IF(E41&lt;=100%,"Sangat Kuat")))))</f>
        <v>Sangat Kuat</v>
      </c>
      <c r="F42" s="105"/>
      <c r="G42" s="106"/>
      <c r="I42" s="101" t="s">
        <v>14</v>
      </c>
      <c r="J42" s="102"/>
      <c r="K42" s="103"/>
      <c r="L42" s="104" t="str">
        <f>IF(L41&lt;=21%,"Sangat Lemah",IF(L41&lt;=41%,"Lemah",IF(L41&lt;=61%,"Cukup",IF(L41&lt;=81%,"Kuat",IF(L41&lt;=100%,"Sangat Kuat")))))</f>
        <v>Kuat</v>
      </c>
      <c r="M42" s="105"/>
      <c r="N42" s="106"/>
    </row>
    <row r="45" spans="2:14" x14ac:dyDescent="0.25">
      <c r="I45" s="109" t="s">
        <v>22</v>
      </c>
      <c r="J45" s="110"/>
      <c r="K45" s="110"/>
      <c r="L45" s="110"/>
      <c r="M45" s="110"/>
      <c r="N45" s="110"/>
    </row>
    <row r="47" spans="2:14" x14ac:dyDescent="0.25">
      <c r="B47" s="107" t="s">
        <v>89</v>
      </c>
      <c r="C47" s="108"/>
      <c r="D47" s="108"/>
      <c r="E47" s="108"/>
      <c r="F47" s="108"/>
      <c r="G47" s="108"/>
      <c r="I47" s="107" t="s">
        <v>92</v>
      </c>
      <c r="J47" s="108"/>
      <c r="K47" s="108"/>
      <c r="L47" s="108"/>
      <c r="M47" s="108"/>
      <c r="N47" s="108"/>
    </row>
    <row r="48" spans="2:14" ht="45" x14ac:dyDescent="0.25">
      <c r="B48" s="1" t="s">
        <v>0</v>
      </c>
      <c r="C48" s="1" t="s">
        <v>1</v>
      </c>
      <c r="D48" s="1" t="s">
        <v>2</v>
      </c>
      <c r="E48" s="17" t="s">
        <v>3</v>
      </c>
      <c r="F48" s="3" t="s">
        <v>4</v>
      </c>
      <c r="G48" s="17" t="s">
        <v>5</v>
      </c>
      <c r="I48" s="1" t="s">
        <v>0</v>
      </c>
      <c r="J48" s="1" t="s">
        <v>1</v>
      </c>
      <c r="K48" s="1" t="s">
        <v>2</v>
      </c>
      <c r="L48" s="2" t="s">
        <v>3</v>
      </c>
      <c r="M48" s="3" t="s">
        <v>4</v>
      </c>
      <c r="N48" s="2" t="s">
        <v>5</v>
      </c>
    </row>
    <row r="49" spans="2:14" x14ac:dyDescent="0.25">
      <c r="B49" s="4"/>
      <c r="C49" s="4"/>
      <c r="D49" s="5" t="s">
        <v>6</v>
      </c>
      <c r="E49" s="17">
        <v>3</v>
      </c>
      <c r="F49" s="3">
        <f>5*E49</f>
        <v>15</v>
      </c>
      <c r="G49" s="6">
        <f>F49/$F$54</f>
        <v>0.78947368421052633</v>
      </c>
      <c r="I49" s="4"/>
      <c r="J49" s="4"/>
      <c r="K49" s="5" t="s">
        <v>6</v>
      </c>
      <c r="L49" s="2">
        <v>10</v>
      </c>
      <c r="M49" s="3">
        <f>5*L49</f>
        <v>50</v>
      </c>
      <c r="N49" s="6">
        <f>M49/$M$54</f>
        <v>1</v>
      </c>
    </row>
    <row r="50" spans="2:14" x14ac:dyDescent="0.25">
      <c r="B50" s="7"/>
      <c r="C50" s="7"/>
      <c r="D50" s="5" t="s">
        <v>7</v>
      </c>
      <c r="E50" s="17">
        <v>1</v>
      </c>
      <c r="F50" s="3">
        <f>4*E50</f>
        <v>4</v>
      </c>
      <c r="G50" s="6">
        <f>F50/$F$54</f>
        <v>0.21052631578947367</v>
      </c>
      <c r="I50" s="7"/>
      <c r="J50" s="7"/>
      <c r="K50" s="5" t="s">
        <v>7</v>
      </c>
      <c r="L50" s="2">
        <v>0</v>
      </c>
      <c r="M50" s="3">
        <f>4*L50</f>
        <v>0</v>
      </c>
      <c r="N50" s="6">
        <f t="shared" ref="N50:N53" si="8">M50/$M$54</f>
        <v>0</v>
      </c>
    </row>
    <row r="51" spans="2:14" x14ac:dyDescent="0.25">
      <c r="B51" s="14" t="s">
        <v>90</v>
      </c>
      <c r="C51" s="7">
        <v>17</v>
      </c>
      <c r="D51" s="8" t="s">
        <v>8</v>
      </c>
      <c r="E51" s="17">
        <v>0</v>
      </c>
      <c r="F51" s="19">
        <f>3*E51</f>
        <v>0</v>
      </c>
      <c r="G51" s="6">
        <f t="shared" ref="G51:G53" si="9">F51/$F$54</f>
        <v>0</v>
      </c>
      <c r="I51" s="14" t="s">
        <v>91</v>
      </c>
      <c r="J51" s="7">
        <v>8</v>
      </c>
      <c r="K51" s="8" t="s">
        <v>8</v>
      </c>
      <c r="L51" s="2">
        <v>0</v>
      </c>
      <c r="M51" s="9">
        <f>3*L51</f>
        <v>0</v>
      </c>
      <c r="N51" s="6">
        <f t="shared" si="8"/>
        <v>0</v>
      </c>
    </row>
    <row r="52" spans="2:14" x14ac:dyDescent="0.25">
      <c r="B52" s="7"/>
      <c r="C52" s="7"/>
      <c r="D52" s="8" t="s">
        <v>9</v>
      </c>
      <c r="E52" s="17">
        <v>0</v>
      </c>
      <c r="F52" s="19">
        <f>2*E52</f>
        <v>0</v>
      </c>
      <c r="G52" s="6">
        <f t="shared" si="9"/>
        <v>0</v>
      </c>
      <c r="I52" s="7"/>
      <c r="J52" s="7"/>
      <c r="K52" s="8" t="s">
        <v>9</v>
      </c>
      <c r="L52" s="2">
        <v>0</v>
      </c>
      <c r="M52" s="9">
        <f>2*L52</f>
        <v>0</v>
      </c>
      <c r="N52" s="6">
        <f t="shared" si="8"/>
        <v>0</v>
      </c>
    </row>
    <row r="53" spans="2:14" x14ac:dyDescent="0.25">
      <c r="B53" s="10"/>
      <c r="C53" s="10"/>
      <c r="D53" s="8" t="s">
        <v>10</v>
      </c>
      <c r="E53" s="17">
        <v>0</v>
      </c>
      <c r="F53" s="19">
        <f>1*E53</f>
        <v>0</v>
      </c>
      <c r="G53" s="6">
        <f t="shared" si="9"/>
        <v>0</v>
      </c>
      <c r="I53" s="10"/>
      <c r="J53" s="10"/>
      <c r="K53" s="8" t="s">
        <v>10</v>
      </c>
      <c r="L53" s="2">
        <v>0</v>
      </c>
      <c r="M53" s="9">
        <f>1*L53</f>
        <v>0</v>
      </c>
      <c r="N53" s="6">
        <f t="shared" si="8"/>
        <v>0</v>
      </c>
    </row>
    <row r="54" spans="2:14" x14ac:dyDescent="0.25">
      <c r="B54" s="95" t="s">
        <v>11</v>
      </c>
      <c r="C54" s="96"/>
      <c r="D54" s="97"/>
      <c r="E54" s="19">
        <f>SUM(E49:E53)</f>
        <v>4</v>
      </c>
      <c r="F54" s="19">
        <f>SUM(F49:F53)</f>
        <v>19</v>
      </c>
      <c r="G54" s="20">
        <f>SUM(G49:G52)</f>
        <v>1</v>
      </c>
      <c r="I54" s="95" t="s">
        <v>11</v>
      </c>
      <c r="J54" s="96"/>
      <c r="K54" s="97"/>
      <c r="L54" s="9">
        <f>SUM(L49:L53)</f>
        <v>10</v>
      </c>
      <c r="M54" s="9">
        <f>SUM(M49:M53)</f>
        <v>50</v>
      </c>
      <c r="N54" s="13">
        <f>SUM(N49:N53)</f>
        <v>1</v>
      </c>
    </row>
    <row r="55" spans="2:14" x14ac:dyDescent="0.25">
      <c r="B55" s="95" t="s">
        <v>12</v>
      </c>
      <c r="C55" s="96"/>
      <c r="D55" s="97"/>
      <c r="E55" s="104">
        <f>5*E54</f>
        <v>20</v>
      </c>
      <c r="F55" s="105"/>
      <c r="G55" s="106"/>
      <c r="I55" s="95" t="s">
        <v>12</v>
      </c>
      <c r="J55" s="96"/>
      <c r="K55" s="97"/>
      <c r="L55" s="104">
        <f>5*L54</f>
        <v>50</v>
      </c>
      <c r="M55" s="105"/>
      <c r="N55" s="106"/>
    </row>
    <row r="56" spans="2:14" x14ac:dyDescent="0.25">
      <c r="B56" s="95" t="s">
        <v>13</v>
      </c>
      <c r="C56" s="96"/>
      <c r="D56" s="97"/>
      <c r="E56" s="98">
        <f>F54/E55</f>
        <v>0.95</v>
      </c>
      <c r="F56" s="99"/>
      <c r="G56" s="100"/>
      <c r="I56" s="95" t="s">
        <v>13</v>
      </c>
      <c r="J56" s="96"/>
      <c r="K56" s="97"/>
      <c r="L56" s="98">
        <f>M54/L55</f>
        <v>1</v>
      </c>
      <c r="M56" s="99"/>
      <c r="N56" s="100"/>
    </row>
    <row r="57" spans="2:14" x14ac:dyDescent="0.25">
      <c r="B57" s="101" t="s">
        <v>14</v>
      </c>
      <c r="C57" s="102"/>
      <c r="D57" s="103"/>
      <c r="E57" s="104" t="str">
        <f>IF(E56&lt;=21%,"Sangat Lemah",IF(E56&lt;=41%,"Lemah",IF(E56&lt;=61%,"Cukup",IF(E56&lt;=81%,"Kuat",IF(E56&lt;=100%,"Sangat Kuat")))))</f>
        <v>Sangat Kuat</v>
      </c>
      <c r="F57" s="105"/>
      <c r="G57" s="106"/>
      <c r="I57" s="101" t="s">
        <v>14</v>
      </c>
      <c r="J57" s="102"/>
      <c r="K57" s="103"/>
      <c r="L57" s="104" t="str">
        <f>IF(L56&lt;=21%,"Sangat Lemah",IF(L56&lt;=41%,"Lemah",IF(L56&lt;=61%,"Cukup",IF(L56&lt;=81%,"Kuat",IF(L56&lt;=100%,"Sangat Kuat")))))</f>
        <v>Sangat Kuat</v>
      </c>
      <c r="M57" s="105"/>
      <c r="N57" s="106"/>
    </row>
    <row r="61" spans="2:14" x14ac:dyDescent="0.25">
      <c r="B61" s="107" t="s">
        <v>93</v>
      </c>
      <c r="C61" s="108"/>
      <c r="D61" s="108"/>
      <c r="E61" s="108"/>
      <c r="F61" s="108"/>
      <c r="G61" s="108"/>
      <c r="I61" s="107" t="s">
        <v>95</v>
      </c>
      <c r="J61" s="108"/>
      <c r="K61" s="108"/>
      <c r="L61" s="108"/>
      <c r="M61" s="108"/>
      <c r="N61" s="108"/>
    </row>
    <row r="62" spans="2:14" ht="45" x14ac:dyDescent="0.25">
      <c r="B62" s="1" t="s">
        <v>0</v>
      </c>
      <c r="C62" s="1" t="s">
        <v>1</v>
      </c>
      <c r="D62" s="1" t="s">
        <v>2</v>
      </c>
      <c r="E62" s="17" t="s">
        <v>3</v>
      </c>
      <c r="F62" s="3" t="s">
        <v>4</v>
      </c>
      <c r="G62" s="17" t="s">
        <v>5</v>
      </c>
      <c r="I62" s="1" t="s">
        <v>0</v>
      </c>
      <c r="J62" s="1" t="s">
        <v>1</v>
      </c>
      <c r="K62" s="1" t="s">
        <v>2</v>
      </c>
      <c r="L62" s="17" t="s">
        <v>3</v>
      </c>
      <c r="M62" s="3" t="s">
        <v>4</v>
      </c>
      <c r="N62" s="17" t="s">
        <v>5</v>
      </c>
    </row>
    <row r="63" spans="2:14" x14ac:dyDescent="0.25">
      <c r="B63" s="4"/>
      <c r="C63" s="4"/>
      <c r="D63" s="5" t="s">
        <v>6</v>
      </c>
      <c r="E63" s="17">
        <v>1</v>
      </c>
      <c r="F63" s="3">
        <f>5*E63</f>
        <v>5</v>
      </c>
      <c r="G63" s="6">
        <f>F63/$F$68</f>
        <v>0.38461538461538464</v>
      </c>
      <c r="I63" s="4"/>
      <c r="J63" s="4"/>
      <c r="K63" s="5" t="s">
        <v>6</v>
      </c>
      <c r="L63" s="17">
        <v>18</v>
      </c>
      <c r="M63" s="3">
        <f>5*L63</f>
        <v>90</v>
      </c>
      <c r="N63" s="52">
        <f>M63/$M$68</f>
        <v>0.84905660377358494</v>
      </c>
    </row>
    <row r="64" spans="2:14" x14ac:dyDescent="0.25">
      <c r="B64" s="7"/>
      <c r="C64" s="7"/>
      <c r="D64" s="5" t="s">
        <v>7</v>
      </c>
      <c r="E64" s="17">
        <v>2</v>
      </c>
      <c r="F64" s="3">
        <f>4*E64</f>
        <v>8</v>
      </c>
      <c r="G64" s="6">
        <f t="shared" ref="G64:G67" si="10">F64/$F$68</f>
        <v>0.61538461538461542</v>
      </c>
      <c r="I64" s="7"/>
      <c r="J64" s="7"/>
      <c r="K64" s="5" t="s">
        <v>7</v>
      </c>
      <c r="L64" s="17">
        <v>4</v>
      </c>
      <c r="M64" s="3">
        <f>4*L64</f>
        <v>16</v>
      </c>
      <c r="N64" s="52">
        <f t="shared" ref="N64:N67" si="11">M64/$M$68</f>
        <v>0.15094339622641509</v>
      </c>
    </row>
    <row r="65" spans="2:15" x14ac:dyDescent="0.25">
      <c r="B65" s="14" t="s">
        <v>94</v>
      </c>
      <c r="C65" s="7">
        <v>3</v>
      </c>
      <c r="D65" s="8" t="s">
        <v>8</v>
      </c>
      <c r="E65" s="17">
        <v>0</v>
      </c>
      <c r="F65" s="19">
        <f>3*E65</f>
        <v>0</v>
      </c>
      <c r="G65" s="6">
        <f t="shared" si="10"/>
        <v>0</v>
      </c>
      <c r="I65" s="14" t="s">
        <v>96</v>
      </c>
      <c r="J65" s="7">
        <v>18</v>
      </c>
      <c r="K65" s="8" t="s">
        <v>8</v>
      </c>
      <c r="L65" s="17">
        <v>0</v>
      </c>
      <c r="M65" s="19">
        <f>3*L65</f>
        <v>0</v>
      </c>
      <c r="N65" s="52">
        <f t="shared" si="11"/>
        <v>0</v>
      </c>
      <c r="O65" s="52"/>
    </row>
    <row r="66" spans="2:15" x14ac:dyDescent="0.25">
      <c r="B66" s="7"/>
      <c r="C66" s="7"/>
      <c r="D66" s="8" t="s">
        <v>9</v>
      </c>
      <c r="E66" s="17">
        <v>0</v>
      </c>
      <c r="F66" s="19">
        <f>2*E66</f>
        <v>0</v>
      </c>
      <c r="G66" s="6">
        <f t="shared" si="10"/>
        <v>0</v>
      </c>
      <c r="I66" s="7"/>
      <c r="J66" s="7"/>
      <c r="K66" s="8" t="s">
        <v>9</v>
      </c>
      <c r="L66" s="17">
        <v>0</v>
      </c>
      <c r="M66" s="19">
        <f>2*L66</f>
        <v>0</v>
      </c>
      <c r="N66" s="52">
        <f t="shared" si="11"/>
        <v>0</v>
      </c>
    </row>
    <row r="67" spans="2:15" x14ac:dyDescent="0.25">
      <c r="B67" s="10"/>
      <c r="C67" s="10"/>
      <c r="D67" s="8" t="s">
        <v>10</v>
      </c>
      <c r="E67" s="17">
        <v>0</v>
      </c>
      <c r="F67" s="19">
        <f>1*E67</f>
        <v>0</v>
      </c>
      <c r="G67" s="6">
        <f t="shared" si="10"/>
        <v>0</v>
      </c>
      <c r="I67" s="10"/>
      <c r="J67" s="10"/>
      <c r="K67" s="8" t="s">
        <v>10</v>
      </c>
      <c r="L67" s="17">
        <v>0</v>
      </c>
      <c r="M67" s="19">
        <f>1*L67</f>
        <v>0</v>
      </c>
      <c r="N67" s="52">
        <f t="shared" si="11"/>
        <v>0</v>
      </c>
    </row>
    <row r="68" spans="2:15" x14ac:dyDescent="0.25">
      <c r="B68" s="95" t="s">
        <v>11</v>
      </c>
      <c r="C68" s="96"/>
      <c r="D68" s="97"/>
      <c r="E68" s="19">
        <f>SUM(E63:E67)</f>
        <v>3</v>
      </c>
      <c r="F68" s="19">
        <f>SUM(F63:F67)</f>
        <v>13</v>
      </c>
      <c r="G68" s="20">
        <f>SUM(G63:G67)</f>
        <v>1</v>
      </c>
      <c r="I68" s="95" t="s">
        <v>11</v>
      </c>
      <c r="J68" s="96"/>
      <c r="K68" s="97"/>
      <c r="L68" s="19">
        <f>SUM(L63:L67)</f>
        <v>22</v>
      </c>
      <c r="M68" s="19">
        <f>SUM(M63:M67)</f>
        <v>106</v>
      </c>
      <c r="N68" s="20">
        <f>SUM(N63:N67)</f>
        <v>1</v>
      </c>
    </row>
    <row r="69" spans="2:15" x14ac:dyDescent="0.25">
      <c r="B69" s="95" t="s">
        <v>12</v>
      </c>
      <c r="C69" s="96"/>
      <c r="D69" s="97"/>
      <c r="E69" s="104">
        <f>5*E68</f>
        <v>15</v>
      </c>
      <c r="F69" s="105"/>
      <c r="G69" s="106"/>
      <c r="I69" s="95" t="s">
        <v>12</v>
      </c>
      <c r="J69" s="96"/>
      <c r="K69" s="97"/>
      <c r="L69" s="104">
        <f>5*L68</f>
        <v>110</v>
      </c>
      <c r="M69" s="105"/>
      <c r="N69" s="106"/>
    </row>
    <row r="70" spans="2:15" x14ac:dyDescent="0.25">
      <c r="B70" s="95" t="s">
        <v>13</v>
      </c>
      <c r="C70" s="96"/>
      <c r="D70" s="97"/>
      <c r="E70" s="98">
        <f>F68/E69</f>
        <v>0.8666666666666667</v>
      </c>
      <c r="F70" s="99"/>
      <c r="G70" s="100"/>
      <c r="I70" s="86" t="s">
        <v>13</v>
      </c>
      <c r="J70" s="87"/>
      <c r="K70" s="88"/>
      <c r="L70" s="89">
        <f>M68/L69</f>
        <v>0.96363636363636362</v>
      </c>
      <c r="M70" s="90"/>
      <c r="N70" s="91"/>
    </row>
    <row r="71" spans="2:15" x14ac:dyDescent="0.25">
      <c r="B71" s="101" t="s">
        <v>14</v>
      </c>
      <c r="C71" s="102"/>
      <c r="D71" s="103"/>
      <c r="E71" s="104" t="str">
        <f>IF(E70&lt;=21%,"Sangat Lemah",IF(E70&lt;=41%,"Lemah",IF(E70&lt;=61%,"Cukup",IF(E70&lt;=81%,"Kuat",IF(E70&lt;=100%,"Sangat Kuat")))))</f>
        <v>Sangat Kuat</v>
      </c>
      <c r="F71" s="105"/>
      <c r="G71" s="106"/>
      <c r="I71" s="92" t="s">
        <v>14</v>
      </c>
      <c r="J71" s="93"/>
      <c r="K71" s="94"/>
      <c r="L71" s="83" t="str">
        <f>IF(L70&lt;=21%,"Sangat Lemah",IF(L70&lt;=41%,"Lemah",IF(L70&lt;=61%,"Cukup",IF(L70&lt;=81%,"Kuat",IF(L70&lt;=100%,"Sangat Kuat")))))</f>
        <v>Sangat Kuat</v>
      </c>
      <c r="M71" s="84"/>
      <c r="N71" s="85"/>
    </row>
    <row r="77" spans="2:15" ht="45" x14ac:dyDescent="0.25">
      <c r="B77" s="1" t="s">
        <v>0</v>
      </c>
      <c r="C77" s="1" t="s">
        <v>1</v>
      </c>
      <c r="D77" s="1" t="s">
        <v>2</v>
      </c>
      <c r="E77" s="55" t="s">
        <v>3</v>
      </c>
      <c r="F77" s="3" t="s">
        <v>4</v>
      </c>
      <c r="G77" s="55" t="s">
        <v>5</v>
      </c>
    </row>
    <row r="78" spans="2:15" x14ac:dyDescent="0.25">
      <c r="B78" s="4"/>
      <c r="C78" s="4"/>
      <c r="D78" s="5" t="s">
        <v>6</v>
      </c>
      <c r="E78" s="55">
        <v>10</v>
      </c>
      <c r="F78" s="3">
        <f>5*E78</f>
        <v>50</v>
      </c>
      <c r="G78" s="6">
        <f>F78/$M$54</f>
        <v>1</v>
      </c>
    </row>
    <row r="79" spans="2:15" x14ac:dyDescent="0.25">
      <c r="B79" s="7"/>
      <c r="C79" s="7"/>
      <c r="D79" s="5" t="s">
        <v>7</v>
      </c>
      <c r="E79" s="55">
        <v>0</v>
      </c>
      <c r="F79" s="3">
        <f>4*E79</f>
        <v>0</v>
      </c>
      <c r="G79" s="6">
        <f t="shared" ref="G79:G82" si="12">F79/$M$54</f>
        <v>0</v>
      </c>
    </row>
    <row r="80" spans="2:15" x14ac:dyDescent="0.25">
      <c r="B80" s="14" t="s">
        <v>91</v>
      </c>
      <c r="C80" s="7">
        <v>8</v>
      </c>
      <c r="D80" s="8" t="s">
        <v>8</v>
      </c>
      <c r="E80" s="55">
        <v>0</v>
      </c>
      <c r="F80" s="54">
        <f>3*E80</f>
        <v>0</v>
      </c>
      <c r="G80" s="6">
        <f t="shared" si="12"/>
        <v>0</v>
      </c>
    </row>
    <row r="81" spans="2:7" x14ac:dyDescent="0.25">
      <c r="B81" s="7"/>
      <c r="C81" s="7"/>
      <c r="D81" s="8" t="s">
        <v>9</v>
      </c>
      <c r="E81" s="55">
        <v>0</v>
      </c>
      <c r="F81" s="54">
        <f>2*E81</f>
        <v>0</v>
      </c>
      <c r="G81" s="6">
        <f t="shared" si="12"/>
        <v>0</v>
      </c>
    </row>
    <row r="82" spans="2:7" x14ac:dyDescent="0.25">
      <c r="B82" s="10"/>
      <c r="C82" s="10"/>
      <c r="D82" s="8" t="s">
        <v>10</v>
      </c>
      <c r="E82" s="55">
        <v>0</v>
      </c>
      <c r="F82" s="54">
        <f>1*E82</f>
        <v>0</v>
      </c>
      <c r="G82" s="6">
        <f t="shared" si="12"/>
        <v>0</v>
      </c>
    </row>
    <row r="83" spans="2:7" x14ac:dyDescent="0.25">
      <c r="B83" s="95" t="s">
        <v>11</v>
      </c>
      <c r="C83" s="96"/>
      <c r="D83" s="97"/>
      <c r="E83" s="54">
        <f>SUM(E78:E82)</f>
        <v>10</v>
      </c>
      <c r="F83" s="54">
        <f>SUM(F78:F82)</f>
        <v>50</v>
      </c>
      <c r="G83" s="53">
        <f>SUM(G78:G82)</f>
        <v>1</v>
      </c>
    </row>
    <row r="84" spans="2:7" x14ac:dyDescent="0.25">
      <c r="B84" s="95" t="s">
        <v>12</v>
      </c>
      <c r="C84" s="96"/>
      <c r="D84" s="97"/>
      <c r="E84" s="104">
        <f>5*E83</f>
        <v>50</v>
      </c>
      <c r="F84" s="105"/>
      <c r="G84" s="106"/>
    </row>
    <row r="85" spans="2:7" x14ac:dyDescent="0.25">
      <c r="B85" s="95" t="s">
        <v>13</v>
      </c>
      <c r="C85" s="96"/>
      <c r="D85" s="97"/>
      <c r="E85" s="98">
        <f>F83/E84</f>
        <v>1</v>
      </c>
      <c r="F85" s="99"/>
      <c r="G85" s="100"/>
    </row>
    <row r="86" spans="2:7" x14ac:dyDescent="0.25">
      <c r="B86" s="101" t="s">
        <v>14</v>
      </c>
      <c r="C86" s="102"/>
      <c r="D86" s="103"/>
      <c r="E86" s="104" t="str">
        <f>IF(E85&lt;=21%,"Sangat Lemah",IF(E85&lt;=41%,"Lemah",IF(E85&lt;=61%,"Cukup",IF(E85&lt;=81%,"Kuat",IF(E85&lt;=100%,"Sangat Kuat")))))</f>
        <v>Sangat Kuat</v>
      </c>
      <c r="F86" s="105"/>
      <c r="G86" s="106"/>
    </row>
    <row r="90" spans="2:7" ht="45" x14ac:dyDescent="0.25">
      <c r="B90" s="1" t="s">
        <v>0</v>
      </c>
      <c r="C90" s="1" t="s">
        <v>1</v>
      </c>
      <c r="D90" s="1" t="s">
        <v>2</v>
      </c>
      <c r="E90" s="57" t="s">
        <v>3</v>
      </c>
      <c r="F90" s="3" t="s">
        <v>4</v>
      </c>
      <c r="G90" s="57" t="s">
        <v>5</v>
      </c>
    </row>
    <row r="91" spans="2:7" x14ac:dyDescent="0.25">
      <c r="B91" s="4"/>
      <c r="C91" s="4"/>
      <c r="D91" s="5" t="s">
        <v>6</v>
      </c>
      <c r="E91" s="57">
        <v>241</v>
      </c>
      <c r="F91" s="3">
        <f>5*E91</f>
        <v>1205</v>
      </c>
      <c r="G91" s="6">
        <f>F91/$F$10</f>
        <v>3.2833787465940056</v>
      </c>
    </row>
    <row r="92" spans="2:7" x14ac:dyDescent="0.25">
      <c r="B92" s="7"/>
      <c r="C92" s="7"/>
      <c r="D92" s="5" t="s">
        <v>7</v>
      </c>
      <c r="E92" s="57">
        <v>77</v>
      </c>
      <c r="F92" s="3">
        <f>4*E92</f>
        <v>308</v>
      </c>
      <c r="G92" s="6">
        <f t="shared" ref="G92:G95" si="13">F92/$F$10</f>
        <v>0.8392370572207084</v>
      </c>
    </row>
    <row r="93" spans="2:7" x14ac:dyDescent="0.25">
      <c r="B93" s="7" t="s">
        <v>15</v>
      </c>
      <c r="C93" s="7">
        <v>13</v>
      </c>
      <c r="D93" s="8" t="s">
        <v>8</v>
      </c>
      <c r="E93" s="57">
        <v>19</v>
      </c>
      <c r="F93" s="56">
        <f>3*E93</f>
        <v>57</v>
      </c>
      <c r="G93" s="6">
        <f t="shared" si="13"/>
        <v>0.15531335149863759</v>
      </c>
    </row>
    <row r="94" spans="2:7" x14ac:dyDescent="0.25">
      <c r="B94" s="7"/>
      <c r="C94" s="7"/>
      <c r="D94" s="8" t="s">
        <v>9</v>
      </c>
      <c r="E94" s="57">
        <v>1</v>
      </c>
      <c r="F94" s="56">
        <f>2*E94</f>
        <v>2</v>
      </c>
      <c r="G94" s="6">
        <f t="shared" si="13"/>
        <v>5.4495912806539508E-3</v>
      </c>
    </row>
    <row r="95" spans="2:7" x14ac:dyDescent="0.25">
      <c r="B95" s="10"/>
      <c r="C95" s="10"/>
      <c r="D95" s="8" t="s">
        <v>10</v>
      </c>
      <c r="E95" s="57">
        <v>0</v>
      </c>
      <c r="F95" s="56">
        <f>1*E95</f>
        <v>0</v>
      </c>
      <c r="G95" s="6">
        <f t="shared" si="13"/>
        <v>0</v>
      </c>
    </row>
    <row r="96" spans="2:7" x14ac:dyDescent="0.25">
      <c r="B96" s="95" t="s">
        <v>11</v>
      </c>
      <c r="C96" s="96"/>
      <c r="D96" s="97"/>
      <c r="E96" s="56">
        <f>SUM(E91:E95)</f>
        <v>338</v>
      </c>
      <c r="F96" s="56">
        <f>SUM(F91:F95)</f>
        <v>1572</v>
      </c>
      <c r="G96" s="6">
        <f>SUM(G91:G95)</f>
        <v>4.2833787465940061</v>
      </c>
    </row>
    <row r="97" spans="2:7" x14ac:dyDescent="0.25">
      <c r="B97" s="95" t="s">
        <v>12</v>
      </c>
      <c r="C97" s="96"/>
      <c r="D97" s="97"/>
      <c r="E97" s="104">
        <f>5*E96</f>
        <v>1690</v>
      </c>
      <c r="F97" s="105"/>
      <c r="G97" s="106"/>
    </row>
    <row r="98" spans="2:7" x14ac:dyDescent="0.25">
      <c r="B98" s="86" t="s">
        <v>13</v>
      </c>
      <c r="C98" s="87"/>
      <c r="D98" s="88"/>
      <c r="E98" s="89">
        <f>F96/E97</f>
        <v>0.93017751479289945</v>
      </c>
      <c r="F98" s="90"/>
      <c r="G98" s="91"/>
    </row>
    <row r="99" spans="2:7" x14ac:dyDescent="0.25">
      <c r="B99" s="92" t="s">
        <v>14</v>
      </c>
      <c r="C99" s="93"/>
      <c r="D99" s="94"/>
      <c r="E99" s="83" t="str">
        <f>IF(E98&lt;=21%,"Sangat Lemah",IF(E98&lt;=41%,"Lemah",IF(E98&lt;=61%,"Cukup",IF(E98&lt;=81%,"Kuat",IF(E98&lt;=100%,"Sangat Kuat")))))</f>
        <v>Sangat Kuat</v>
      </c>
      <c r="F99" s="84"/>
      <c r="G99" s="85"/>
    </row>
    <row r="102" spans="2:7" ht="45" x14ac:dyDescent="0.25">
      <c r="B102" s="1" t="s">
        <v>0</v>
      </c>
      <c r="C102" s="1" t="s">
        <v>1</v>
      </c>
      <c r="D102" s="1" t="s">
        <v>2</v>
      </c>
      <c r="E102" s="57" t="s">
        <v>3</v>
      </c>
      <c r="F102" s="3" t="s">
        <v>4</v>
      </c>
      <c r="G102" s="57" t="s">
        <v>5</v>
      </c>
    </row>
    <row r="103" spans="2:7" x14ac:dyDescent="0.25">
      <c r="B103" s="4"/>
      <c r="C103" s="4"/>
      <c r="D103" s="5" t="s">
        <v>6</v>
      </c>
      <c r="E103" s="57">
        <v>1</v>
      </c>
      <c r="F103" s="3">
        <f>5*E103</f>
        <v>5</v>
      </c>
      <c r="G103" s="6">
        <f>F103/$F$68</f>
        <v>0.38461538461538464</v>
      </c>
    </row>
    <row r="104" spans="2:7" x14ac:dyDescent="0.25">
      <c r="B104" s="7"/>
      <c r="C104" s="7"/>
      <c r="D104" s="5" t="s">
        <v>7</v>
      </c>
      <c r="E104" s="57">
        <v>2</v>
      </c>
      <c r="F104" s="3">
        <f>4*E104</f>
        <v>8</v>
      </c>
      <c r="G104" s="6">
        <f t="shared" ref="G104:G107" si="14">F104/$F$68</f>
        <v>0.61538461538461542</v>
      </c>
    </row>
    <row r="105" spans="2:7" x14ac:dyDescent="0.25">
      <c r="B105" s="14" t="s">
        <v>94</v>
      </c>
      <c r="C105" s="7">
        <v>3</v>
      </c>
      <c r="D105" s="8" t="s">
        <v>8</v>
      </c>
      <c r="E105" s="57">
        <v>0</v>
      </c>
      <c r="F105" s="56">
        <f>3*E105</f>
        <v>0</v>
      </c>
      <c r="G105" s="6">
        <f t="shared" si="14"/>
        <v>0</v>
      </c>
    </row>
    <row r="106" spans="2:7" x14ac:dyDescent="0.25">
      <c r="B106" s="7"/>
      <c r="C106" s="7"/>
      <c r="D106" s="8" t="s">
        <v>9</v>
      </c>
      <c r="E106" s="57">
        <v>0</v>
      </c>
      <c r="F106" s="56">
        <f>2*E106</f>
        <v>0</v>
      </c>
      <c r="G106" s="6">
        <f t="shared" si="14"/>
        <v>0</v>
      </c>
    </row>
    <row r="107" spans="2:7" x14ac:dyDescent="0.25">
      <c r="B107" s="10"/>
      <c r="C107" s="10"/>
      <c r="D107" s="8" t="s">
        <v>10</v>
      </c>
      <c r="E107" s="57">
        <v>0</v>
      </c>
      <c r="F107" s="56">
        <f>1*E107</f>
        <v>0</v>
      </c>
      <c r="G107" s="6">
        <f t="shared" si="14"/>
        <v>0</v>
      </c>
    </row>
    <row r="108" spans="2:7" x14ac:dyDescent="0.25">
      <c r="B108" s="95" t="s">
        <v>11</v>
      </c>
      <c r="C108" s="96"/>
      <c r="D108" s="97"/>
      <c r="E108" s="56">
        <f>SUM(E103:E107)</f>
        <v>3</v>
      </c>
      <c r="F108" s="56">
        <f>SUM(F103:F107)</f>
        <v>13</v>
      </c>
      <c r="G108" s="58">
        <f>SUM(G103:G107)</f>
        <v>1</v>
      </c>
    </row>
    <row r="109" spans="2:7" x14ac:dyDescent="0.25">
      <c r="B109" s="95" t="s">
        <v>12</v>
      </c>
      <c r="C109" s="96"/>
      <c r="D109" s="97"/>
      <c r="E109" s="104">
        <f>5*E108</f>
        <v>15</v>
      </c>
      <c r="F109" s="105"/>
      <c r="G109" s="106"/>
    </row>
    <row r="110" spans="2:7" x14ac:dyDescent="0.25">
      <c r="B110" s="95" t="s">
        <v>13</v>
      </c>
      <c r="C110" s="96"/>
      <c r="D110" s="97"/>
      <c r="E110" s="98">
        <f>F108/E109</f>
        <v>0.8666666666666667</v>
      </c>
      <c r="F110" s="99"/>
      <c r="G110" s="100"/>
    </row>
    <row r="111" spans="2:7" x14ac:dyDescent="0.25">
      <c r="B111" s="101" t="s">
        <v>14</v>
      </c>
      <c r="C111" s="102"/>
      <c r="D111" s="103"/>
      <c r="E111" s="104" t="str">
        <f>IF(E110&lt;=21%,"Sangat Lemah",IF(E110&lt;=41%,"Lemah",IF(E110&lt;=61%,"Cukup",IF(E110&lt;=81%,"Kuat",IF(E110&lt;=100%,"Sangat Kuat")))))</f>
        <v>Sangat Kuat</v>
      </c>
      <c r="F111" s="105"/>
      <c r="G111" s="106"/>
    </row>
    <row r="116" spans="2:14" x14ac:dyDescent="0.25">
      <c r="D116" t="s">
        <v>104</v>
      </c>
      <c r="K116" t="s">
        <v>105</v>
      </c>
    </row>
    <row r="118" spans="2:14" ht="45" x14ac:dyDescent="0.25">
      <c r="B118" s="62" t="s">
        <v>0</v>
      </c>
      <c r="C118" s="62" t="s">
        <v>1</v>
      </c>
      <c r="D118" s="62" t="s">
        <v>2</v>
      </c>
      <c r="E118" s="63" t="s">
        <v>3</v>
      </c>
      <c r="F118" s="64" t="s">
        <v>4</v>
      </c>
      <c r="G118" s="63" t="s">
        <v>5</v>
      </c>
      <c r="I118" s="62" t="s">
        <v>0</v>
      </c>
      <c r="J118" s="62" t="s">
        <v>1</v>
      </c>
      <c r="K118" s="62" t="s">
        <v>2</v>
      </c>
      <c r="L118" s="63" t="s">
        <v>3</v>
      </c>
      <c r="M118" s="64" t="s">
        <v>4</v>
      </c>
      <c r="N118" s="63" t="s">
        <v>5</v>
      </c>
    </row>
    <row r="119" spans="2:14" x14ac:dyDescent="0.25">
      <c r="B119" s="65"/>
      <c r="C119" s="65"/>
      <c r="D119" s="66" t="s">
        <v>6</v>
      </c>
      <c r="E119" s="63">
        <v>157</v>
      </c>
      <c r="F119" s="64">
        <f>5*E119</f>
        <v>785</v>
      </c>
      <c r="G119" s="67">
        <f>F119/$F$10</f>
        <v>2.1389645776566759</v>
      </c>
      <c r="I119" s="65"/>
      <c r="J119" s="65"/>
      <c r="K119" s="66" t="s">
        <v>6</v>
      </c>
      <c r="L119" s="63">
        <v>157</v>
      </c>
      <c r="M119" s="64">
        <f>5*L119</f>
        <v>785</v>
      </c>
      <c r="N119" s="67">
        <f>M119/$F$10</f>
        <v>2.1389645776566759</v>
      </c>
    </row>
    <row r="120" spans="2:14" x14ac:dyDescent="0.25">
      <c r="B120" s="68"/>
      <c r="C120" s="68"/>
      <c r="D120" s="66" t="s">
        <v>7</v>
      </c>
      <c r="E120" s="63">
        <v>156</v>
      </c>
      <c r="F120" s="64">
        <f>4*E120</f>
        <v>624</v>
      </c>
      <c r="G120" s="67">
        <f t="shared" ref="G120:G123" si="15">F120/$F$10</f>
        <v>1.7002724795640327</v>
      </c>
      <c r="I120" s="68"/>
      <c r="J120" s="68"/>
      <c r="K120" s="66" t="s">
        <v>7</v>
      </c>
      <c r="L120" s="63">
        <v>156</v>
      </c>
      <c r="M120" s="64">
        <f>4*L120</f>
        <v>624</v>
      </c>
      <c r="N120" s="67">
        <f t="shared" ref="N120:N123" si="16">M120/$F$10</f>
        <v>1.7002724795640327</v>
      </c>
    </row>
    <row r="121" spans="2:14" ht="45" x14ac:dyDescent="0.25">
      <c r="B121" s="68" t="s">
        <v>106</v>
      </c>
      <c r="C121" s="68">
        <v>7</v>
      </c>
      <c r="D121" s="69" t="s">
        <v>8</v>
      </c>
      <c r="E121" s="63">
        <v>59</v>
      </c>
      <c r="F121" s="18">
        <f>3*E121</f>
        <v>177</v>
      </c>
      <c r="G121" s="67">
        <f t="shared" si="15"/>
        <v>0.48228882833787468</v>
      </c>
      <c r="I121" s="68" t="s">
        <v>107</v>
      </c>
      <c r="J121" s="68">
        <v>7</v>
      </c>
      <c r="K121" s="69" t="s">
        <v>8</v>
      </c>
      <c r="L121" s="63">
        <v>59</v>
      </c>
      <c r="M121" s="18">
        <f>3*L121</f>
        <v>177</v>
      </c>
      <c r="N121" s="67">
        <f t="shared" si="16"/>
        <v>0.48228882833787468</v>
      </c>
    </row>
    <row r="122" spans="2:14" x14ac:dyDescent="0.25">
      <c r="B122" s="68"/>
      <c r="C122" s="68"/>
      <c r="D122" s="69" t="s">
        <v>9</v>
      </c>
      <c r="E122" s="63">
        <v>9</v>
      </c>
      <c r="F122" s="18">
        <f>2*E122</f>
        <v>18</v>
      </c>
      <c r="G122" s="67">
        <f t="shared" si="15"/>
        <v>4.9046321525885561E-2</v>
      </c>
      <c r="I122" s="68"/>
      <c r="J122" s="68"/>
      <c r="K122" s="69" t="s">
        <v>9</v>
      </c>
      <c r="L122" s="63">
        <v>9</v>
      </c>
      <c r="M122" s="18">
        <f>2*L122</f>
        <v>18</v>
      </c>
      <c r="N122" s="67">
        <f t="shared" si="16"/>
        <v>4.9046321525885561E-2</v>
      </c>
    </row>
    <row r="123" spans="2:14" x14ac:dyDescent="0.25">
      <c r="B123" s="70"/>
      <c r="C123" s="70"/>
      <c r="D123" s="69" t="s">
        <v>10</v>
      </c>
      <c r="E123" s="63">
        <v>0</v>
      </c>
      <c r="F123" s="18">
        <f>1*E123</f>
        <v>0</v>
      </c>
      <c r="G123" s="67">
        <f t="shared" si="15"/>
        <v>0</v>
      </c>
      <c r="I123" s="70"/>
      <c r="J123" s="70"/>
      <c r="K123" s="69" t="s">
        <v>10</v>
      </c>
      <c r="L123" s="63">
        <v>0</v>
      </c>
      <c r="M123" s="18">
        <f>1*L123</f>
        <v>0</v>
      </c>
      <c r="N123" s="67">
        <f t="shared" si="16"/>
        <v>0</v>
      </c>
    </row>
    <row r="124" spans="2:14" x14ac:dyDescent="0.25">
      <c r="B124" s="86" t="s">
        <v>11</v>
      </c>
      <c r="C124" s="87"/>
      <c r="D124" s="88"/>
      <c r="E124" s="18">
        <f>SUM(E119:E123)</f>
        <v>381</v>
      </c>
      <c r="F124" s="18">
        <f>SUM(F119:F123)</f>
        <v>1604</v>
      </c>
      <c r="G124" s="67">
        <f>SUM(G119:G123)</f>
        <v>4.3705722070844688</v>
      </c>
      <c r="I124" s="86" t="s">
        <v>11</v>
      </c>
      <c r="J124" s="87"/>
      <c r="K124" s="88"/>
      <c r="L124" s="18">
        <f>SUM(L119:L123)</f>
        <v>381</v>
      </c>
      <c r="M124" s="18">
        <f>SUM(M119:M123)</f>
        <v>1604</v>
      </c>
      <c r="N124" s="67">
        <f>SUM(N119:N123)</f>
        <v>4.3705722070844688</v>
      </c>
    </row>
    <row r="125" spans="2:14" x14ac:dyDescent="0.25">
      <c r="B125" s="86" t="s">
        <v>12</v>
      </c>
      <c r="C125" s="87"/>
      <c r="D125" s="88"/>
      <c r="E125" s="83">
        <f>5*E124</f>
        <v>1905</v>
      </c>
      <c r="F125" s="84"/>
      <c r="G125" s="85"/>
      <c r="I125" s="86" t="s">
        <v>12</v>
      </c>
      <c r="J125" s="87"/>
      <c r="K125" s="88"/>
      <c r="L125" s="83">
        <f>5*L124</f>
        <v>1905</v>
      </c>
      <c r="M125" s="84"/>
      <c r="N125" s="85"/>
    </row>
    <row r="126" spans="2:14" x14ac:dyDescent="0.25">
      <c r="B126" s="86" t="s">
        <v>13</v>
      </c>
      <c r="C126" s="87"/>
      <c r="D126" s="88"/>
      <c r="E126" s="89">
        <f>F124/E125</f>
        <v>0.84199475065616802</v>
      </c>
      <c r="F126" s="90"/>
      <c r="G126" s="91"/>
      <c r="I126" s="86" t="s">
        <v>13</v>
      </c>
      <c r="J126" s="87"/>
      <c r="K126" s="88"/>
      <c r="L126" s="89">
        <f>M124/L125</f>
        <v>0.84199475065616802</v>
      </c>
      <c r="M126" s="90"/>
      <c r="N126" s="91"/>
    </row>
    <row r="127" spans="2:14" x14ac:dyDescent="0.25">
      <c r="B127" s="92" t="s">
        <v>14</v>
      </c>
      <c r="C127" s="93"/>
      <c r="D127" s="94"/>
      <c r="E127" s="83" t="str">
        <f>IF(E126&lt;=21%,"Sangat Lemah",IF(E126&lt;=41%,"Lemah",IF(E126&lt;=61%,"Cukup",IF(E126&lt;=81%,"Kuat",IF(E126&lt;=100%,"Sangat Kuat")))))</f>
        <v>Sangat Kuat</v>
      </c>
      <c r="F127" s="84"/>
      <c r="G127" s="85"/>
      <c r="I127" s="92" t="s">
        <v>14</v>
      </c>
      <c r="J127" s="93"/>
      <c r="K127" s="94"/>
      <c r="L127" s="83" t="str">
        <f>IF(L126&lt;=21%,"Sangat Lemah",IF(L126&lt;=41%,"Lemah",IF(L126&lt;=61%,"Cukup",IF(L126&lt;=81%,"Kuat",IF(L126&lt;=100%,"Sangat Kuat")))))</f>
        <v>Sangat Kuat</v>
      </c>
      <c r="M127" s="84"/>
      <c r="N127" s="85"/>
    </row>
    <row r="131" spans="2:14" ht="45" x14ac:dyDescent="0.25">
      <c r="B131" s="62" t="s">
        <v>0</v>
      </c>
      <c r="C131" s="62" t="s">
        <v>1</v>
      </c>
      <c r="D131" s="62" t="s">
        <v>2</v>
      </c>
      <c r="E131" s="63" t="s">
        <v>3</v>
      </c>
      <c r="F131" s="64" t="s">
        <v>4</v>
      </c>
      <c r="G131" s="63" t="s">
        <v>5</v>
      </c>
      <c r="I131" s="62" t="s">
        <v>0</v>
      </c>
      <c r="J131" s="62" t="s">
        <v>1</v>
      </c>
      <c r="K131" s="62" t="s">
        <v>2</v>
      </c>
      <c r="L131" s="63" t="s">
        <v>3</v>
      </c>
      <c r="M131" s="64" t="s">
        <v>4</v>
      </c>
      <c r="N131" s="63" t="s">
        <v>5</v>
      </c>
    </row>
    <row r="132" spans="2:14" x14ac:dyDescent="0.25">
      <c r="B132" s="65"/>
      <c r="C132" s="65"/>
      <c r="D132" s="66" t="s">
        <v>6</v>
      </c>
      <c r="E132" s="63">
        <v>5</v>
      </c>
      <c r="F132" s="64">
        <f>5*E132</f>
        <v>25</v>
      </c>
      <c r="G132" s="67">
        <f>F132/$F$10</f>
        <v>6.8119891008174394E-2</v>
      </c>
      <c r="I132" s="65"/>
      <c r="J132" s="65"/>
      <c r="K132" s="66" t="s">
        <v>6</v>
      </c>
      <c r="L132" s="63">
        <v>11</v>
      </c>
      <c r="M132" s="64">
        <f>5*L132</f>
        <v>55</v>
      </c>
      <c r="N132" s="67">
        <f>M132/$F$10</f>
        <v>0.14986376021798364</v>
      </c>
    </row>
    <row r="133" spans="2:14" x14ac:dyDescent="0.25">
      <c r="B133" s="68"/>
      <c r="C133" s="68"/>
      <c r="D133" s="66" t="s">
        <v>7</v>
      </c>
      <c r="E133" s="63">
        <v>1</v>
      </c>
      <c r="F133" s="64">
        <f>4*E133</f>
        <v>4</v>
      </c>
      <c r="G133" s="67">
        <f t="shared" ref="G133:G136" si="17">F133/$F$10</f>
        <v>1.0899182561307902E-2</v>
      </c>
      <c r="I133" s="68"/>
      <c r="J133" s="68"/>
      <c r="K133" s="66" t="s">
        <v>7</v>
      </c>
      <c r="L133" s="63"/>
      <c r="M133" s="64">
        <f>4*L133</f>
        <v>0</v>
      </c>
      <c r="N133" s="67">
        <f t="shared" ref="N133:N136" si="18">M133/$F$10</f>
        <v>0</v>
      </c>
    </row>
    <row r="134" spans="2:14" ht="30" x14ac:dyDescent="0.25">
      <c r="B134" s="68" t="s">
        <v>108</v>
      </c>
      <c r="C134" s="68">
        <v>7</v>
      </c>
      <c r="D134" s="69" t="s">
        <v>8</v>
      </c>
      <c r="E134" s="63"/>
      <c r="F134" s="18">
        <f>3*E134</f>
        <v>0</v>
      </c>
      <c r="G134" s="67">
        <f t="shared" si="17"/>
        <v>0</v>
      </c>
      <c r="I134" s="68" t="s">
        <v>109</v>
      </c>
      <c r="J134" s="68">
        <v>7</v>
      </c>
      <c r="K134" s="69" t="s">
        <v>8</v>
      </c>
      <c r="L134" s="63"/>
      <c r="M134" s="18">
        <f>3*L134</f>
        <v>0</v>
      </c>
      <c r="N134" s="67">
        <f t="shared" si="18"/>
        <v>0</v>
      </c>
    </row>
    <row r="135" spans="2:14" x14ac:dyDescent="0.25">
      <c r="B135" s="68"/>
      <c r="C135" s="68"/>
      <c r="D135" s="69" t="s">
        <v>9</v>
      </c>
      <c r="E135" s="63"/>
      <c r="F135" s="18">
        <f>2*E135</f>
        <v>0</v>
      </c>
      <c r="G135" s="67">
        <f t="shared" si="17"/>
        <v>0</v>
      </c>
      <c r="I135" s="68"/>
      <c r="J135" s="68"/>
      <c r="K135" s="69" t="s">
        <v>9</v>
      </c>
      <c r="L135" s="63"/>
      <c r="M135" s="18">
        <f>2*L135</f>
        <v>0</v>
      </c>
      <c r="N135" s="67">
        <f t="shared" si="18"/>
        <v>0</v>
      </c>
    </row>
    <row r="136" spans="2:14" x14ac:dyDescent="0.25">
      <c r="B136" s="70"/>
      <c r="C136" s="70"/>
      <c r="D136" s="69" t="s">
        <v>10</v>
      </c>
      <c r="E136" s="63">
        <v>0</v>
      </c>
      <c r="F136" s="18">
        <f>1*E136</f>
        <v>0</v>
      </c>
      <c r="G136" s="67">
        <f t="shared" si="17"/>
        <v>0</v>
      </c>
      <c r="I136" s="70"/>
      <c r="J136" s="70"/>
      <c r="K136" s="69" t="s">
        <v>10</v>
      </c>
      <c r="L136" s="63">
        <v>0</v>
      </c>
      <c r="M136" s="18">
        <f>1*L136</f>
        <v>0</v>
      </c>
      <c r="N136" s="67">
        <f t="shared" si="18"/>
        <v>0</v>
      </c>
    </row>
    <row r="137" spans="2:14" x14ac:dyDescent="0.25">
      <c r="B137" s="86" t="s">
        <v>11</v>
      </c>
      <c r="C137" s="87"/>
      <c r="D137" s="88"/>
      <c r="E137" s="18">
        <f>SUM(E132:E136)</f>
        <v>6</v>
      </c>
      <c r="F137" s="18">
        <f>SUM(F132:F136)</f>
        <v>29</v>
      </c>
      <c r="G137" s="67">
        <f>SUM(G132:G136)</f>
        <v>7.901907356948229E-2</v>
      </c>
      <c r="I137" s="86" t="s">
        <v>11</v>
      </c>
      <c r="J137" s="87"/>
      <c r="K137" s="88"/>
      <c r="L137" s="18">
        <f>SUM(L132:L136)</f>
        <v>11</v>
      </c>
      <c r="M137" s="18">
        <f>SUM(M132:M136)</f>
        <v>55</v>
      </c>
      <c r="N137" s="67">
        <f>SUM(N132:N136)</f>
        <v>0.14986376021798364</v>
      </c>
    </row>
    <row r="138" spans="2:14" x14ac:dyDescent="0.25">
      <c r="B138" s="86" t="s">
        <v>12</v>
      </c>
      <c r="C138" s="87"/>
      <c r="D138" s="88"/>
      <c r="E138" s="83">
        <f>5*E137</f>
        <v>30</v>
      </c>
      <c r="F138" s="84"/>
      <c r="G138" s="85"/>
      <c r="I138" s="86" t="s">
        <v>12</v>
      </c>
      <c r="J138" s="87"/>
      <c r="K138" s="88"/>
      <c r="L138" s="83">
        <f>5*L137</f>
        <v>55</v>
      </c>
      <c r="M138" s="84"/>
      <c r="N138" s="85"/>
    </row>
    <row r="139" spans="2:14" x14ac:dyDescent="0.25">
      <c r="B139" s="86" t="s">
        <v>13</v>
      </c>
      <c r="C139" s="87"/>
      <c r="D139" s="88"/>
      <c r="E139" s="89">
        <f>F137/E138</f>
        <v>0.96666666666666667</v>
      </c>
      <c r="F139" s="90"/>
      <c r="G139" s="91"/>
      <c r="I139" s="86" t="s">
        <v>13</v>
      </c>
      <c r="J139" s="87"/>
      <c r="K139" s="88"/>
      <c r="L139" s="89">
        <f>M137/L138</f>
        <v>1</v>
      </c>
      <c r="M139" s="90"/>
      <c r="N139" s="91"/>
    </row>
    <row r="140" spans="2:14" x14ac:dyDescent="0.25">
      <c r="B140" s="92" t="s">
        <v>14</v>
      </c>
      <c r="C140" s="93"/>
      <c r="D140" s="94"/>
      <c r="E140" s="83" t="str">
        <f>IF(E139&lt;=21%,"Sangat Lemah",IF(E139&lt;=41%,"Lemah",IF(E139&lt;=61%,"Cukup",IF(E139&lt;=81%,"Kuat",IF(E139&lt;=100%,"Sangat Kuat")))))</f>
        <v>Sangat Kuat</v>
      </c>
      <c r="F140" s="84"/>
      <c r="G140" s="85"/>
      <c r="I140" s="92" t="s">
        <v>14</v>
      </c>
      <c r="J140" s="93"/>
      <c r="K140" s="94"/>
      <c r="L140" s="83" t="str">
        <f>IF(L139&lt;=21%,"Sangat Lemah",IF(L139&lt;=41%,"Lemah",IF(L139&lt;=61%,"Cukup",IF(L139&lt;=81%,"Kuat",IF(L139&lt;=100%,"Sangat Kuat")))))</f>
        <v>Sangat Kuat</v>
      </c>
      <c r="M140" s="84"/>
      <c r="N140" s="85"/>
    </row>
    <row r="145" spans="2:7" ht="45" x14ac:dyDescent="0.25">
      <c r="B145" s="62" t="s">
        <v>0</v>
      </c>
      <c r="C145" s="62" t="s">
        <v>1</v>
      </c>
      <c r="D145" s="62" t="s">
        <v>2</v>
      </c>
      <c r="E145" s="63" t="s">
        <v>3</v>
      </c>
      <c r="F145" s="64" t="s">
        <v>4</v>
      </c>
      <c r="G145" s="63" t="s">
        <v>5</v>
      </c>
    </row>
    <row r="146" spans="2:7" x14ac:dyDescent="0.25">
      <c r="B146" s="65"/>
      <c r="C146" s="65"/>
      <c r="D146" s="66" t="s">
        <v>6</v>
      </c>
      <c r="E146" s="63">
        <v>16</v>
      </c>
      <c r="F146" s="64">
        <f>5*E146</f>
        <v>80</v>
      </c>
      <c r="G146" s="67">
        <f>F146/$F$10</f>
        <v>0.21798365122615804</v>
      </c>
    </row>
    <row r="147" spans="2:7" x14ac:dyDescent="0.25">
      <c r="B147" s="68"/>
      <c r="C147" s="68"/>
      <c r="D147" s="66" t="s">
        <v>7</v>
      </c>
      <c r="E147" s="63">
        <v>1</v>
      </c>
      <c r="F147" s="64">
        <f>4*E147</f>
        <v>4</v>
      </c>
      <c r="G147" s="67">
        <f t="shared" ref="G147:G150" si="19">F147/$F$10</f>
        <v>1.0899182561307902E-2</v>
      </c>
    </row>
    <row r="148" spans="2:7" ht="30" x14ac:dyDescent="0.25">
      <c r="B148" s="68" t="s">
        <v>109</v>
      </c>
      <c r="C148" s="68">
        <v>7</v>
      </c>
      <c r="D148" s="69" t="s">
        <v>8</v>
      </c>
      <c r="E148" s="63"/>
      <c r="F148" s="18">
        <f>3*E148</f>
        <v>0</v>
      </c>
      <c r="G148" s="67">
        <f t="shared" si="19"/>
        <v>0</v>
      </c>
    </row>
    <row r="149" spans="2:7" x14ac:dyDescent="0.25">
      <c r="B149" s="68"/>
      <c r="C149" s="68"/>
      <c r="D149" s="69" t="s">
        <v>9</v>
      </c>
      <c r="E149" s="63"/>
      <c r="F149" s="18">
        <f>2*E149</f>
        <v>0</v>
      </c>
      <c r="G149" s="67">
        <f t="shared" si="19"/>
        <v>0</v>
      </c>
    </row>
    <row r="150" spans="2:7" x14ac:dyDescent="0.25">
      <c r="B150" s="70"/>
      <c r="C150" s="70"/>
      <c r="D150" s="69" t="s">
        <v>10</v>
      </c>
      <c r="E150" s="63">
        <v>0</v>
      </c>
      <c r="F150" s="18">
        <f>1*E150</f>
        <v>0</v>
      </c>
      <c r="G150" s="67">
        <f t="shared" si="19"/>
        <v>0</v>
      </c>
    </row>
    <row r="151" spans="2:7" x14ac:dyDescent="0.25">
      <c r="B151" s="86" t="s">
        <v>11</v>
      </c>
      <c r="C151" s="87"/>
      <c r="D151" s="88"/>
      <c r="E151" s="18">
        <f>SUM(E146:E150)</f>
        <v>17</v>
      </c>
      <c r="F151" s="18">
        <f>SUM(F146:F150)</f>
        <v>84</v>
      </c>
      <c r="G151" s="67">
        <f>SUM(G146:G150)</f>
        <v>0.22888283378746593</v>
      </c>
    </row>
    <row r="152" spans="2:7" x14ac:dyDescent="0.25">
      <c r="B152" s="86" t="s">
        <v>12</v>
      </c>
      <c r="C152" s="87"/>
      <c r="D152" s="88"/>
      <c r="E152" s="83">
        <f>5*E151</f>
        <v>85</v>
      </c>
      <c r="F152" s="84"/>
      <c r="G152" s="85"/>
    </row>
    <row r="153" spans="2:7" x14ac:dyDescent="0.25">
      <c r="B153" s="86" t="s">
        <v>13</v>
      </c>
      <c r="C153" s="87"/>
      <c r="D153" s="88"/>
      <c r="E153" s="89">
        <f>F151/E152</f>
        <v>0.9882352941176471</v>
      </c>
      <c r="F153" s="90"/>
      <c r="G153" s="91"/>
    </row>
    <row r="154" spans="2:7" x14ac:dyDescent="0.25">
      <c r="B154" s="92" t="s">
        <v>14</v>
      </c>
      <c r="C154" s="93"/>
      <c r="D154" s="94"/>
      <c r="E154" s="83" t="str">
        <f>IF(E153&lt;=21%,"Sangat Lemah",IF(E153&lt;=41%,"Lemah",IF(E153&lt;=61%,"Cukup",IF(E153&lt;=81%,"Kuat",IF(E153&lt;=100%,"Sangat Kuat")))))</f>
        <v>Sangat Kuat</v>
      </c>
      <c r="F154" s="84"/>
      <c r="G154" s="85"/>
    </row>
  </sheetData>
  <mergeCells count="154">
    <mergeCell ref="B151:D151"/>
    <mergeCell ref="B152:D152"/>
    <mergeCell ref="E152:G152"/>
    <mergeCell ref="B153:D153"/>
    <mergeCell ref="E153:G153"/>
    <mergeCell ref="B154:D154"/>
    <mergeCell ref="E154:G154"/>
    <mergeCell ref="B137:D137"/>
    <mergeCell ref="B138:D138"/>
    <mergeCell ref="E138:G138"/>
    <mergeCell ref="B139:D139"/>
    <mergeCell ref="E139:G139"/>
    <mergeCell ref="B140:D140"/>
    <mergeCell ref="E140:G140"/>
    <mergeCell ref="I137:K137"/>
    <mergeCell ref="I138:K138"/>
    <mergeCell ref="L138:N138"/>
    <mergeCell ref="I139:K139"/>
    <mergeCell ref="L139:N139"/>
    <mergeCell ref="I140:K140"/>
    <mergeCell ref="L140:N140"/>
    <mergeCell ref="B86:D86"/>
    <mergeCell ref="E86:G86"/>
    <mergeCell ref="B83:D83"/>
    <mergeCell ref="B84:D84"/>
    <mergeCell ref="E84:G84"/>
    <mergeCell ref="B85:D85"/>
    <mergeCell ref="E85:G85"/>
    <mergeCell ref="B31:G32"/>
    <mergeCell ref="I31:N32"/>
    <mergeCell ref="I45:N45"/>
    <mergeCell ref="L55:N55"/>
    <mergeCell ref="B39:D39"/>
    <mergeCell ref="B40:D40"/>
    <mergeCell ref="E40:G40"/>
    <mergeCell ref="B41:D41"/>
    <mergeCell ref="E41:G41"/>
    <mergeCell ref="B42:D42"/>
    <mergeCell ref="E42:G42"/>
    <mergeCell ref="I39:K39"/>
    <mergeCell ref="L40:N40"/>
    <mergeCell ref="B54:D54"/>
    <mergeCell ref="B55:D55"/>
    <mergeCell ref="E55:G55"/>
    <mergeCell ref="I47:N47"/>
    <mergeCell ref="I54:K54"/>
    <mergeCell ref="I55:K55"/>
    <mergeCell ref="I42:K42"/>
    <mergeCell ref="L42:N42"/>
    <mergeCell ref="I40:K40"/>
    <mergeCell ref="I41:K41"/>
    <mergeCell ref="L41:N41"/>
    <mergeCell ref="B16:G17"/>
    <mergeCell ref="I16:N17"/>
    <mergeCell ref="B25:D25"/>
    <mergeCell ref="E25:G25"/>
    <mergeCell ref="I25:K25"/>
    <mergeCell ref="L25:N25"/>
    <mergeCell ref="B26:D26"/>
    <mergeCell ref="E26:G26"/>
    <mergeCell ref="I26:K26"/>
    <mergeCell ref="L26:N26"/>
    <mergeCell ref="E70:G70"/>
    <mergeCell ref="B56:D56"/>
    <mergeCell ref="E56:G56"/>
    <mergeCell ref="B57:D57"/>
    <mergeCell ref="E57:G57"/>
    <mergeCell ref="B47:G47"/>
    <mergeCell ref="E13:G13"/>
    <mergeCell ref="B2:G2"/>
    <mergeCell ref="H2:M2"/>
    <mergeCell ref="H15:M15"/>
    <mergeCell ref="B24:D24"/>
    <mergeCell ref="I24:K24"/>
    <mergeCell ref="B10:D10"/>
    <mergeCell ref="B11:D11"/>
    <mergeCell ref="E11:G11"/>
    <mergeCell ref="B12:D12"/>
    <mergeCell ref="E12:G12"/>
    <mergeCell ref="B13:D13"/>
    <mergeCell ref="I10:K10"/>
    <mergeCell ref="I11:K11"/>
    <mergeCell ref="L11:N11"/>
    <mergeCell ref="I12:K12"/>
    <mergeCell ref="B27:D27"/>
    <mergeCell ref="E27:G27"/>
    <mergeCell ref="B97:D97"/>
    <mergeCell ref="E97:G97"/>
    <mergeCell ref="B98:D98"/>
    <mergeCell ref="E98:G98"/>
    <mergeCell ref="P24:R24"/>
    <mergeCell ref="P25:R25"/>
    <mergeCell ref="S25:U25"/>
    <mergeCell ref="P26:R26"/>
    <mergeCell ref="S26:U26"/>
    <mergeCell ref="B71:D71"/>
    <mergeCell ref="E71:G71"/>
    <mergeCell ref="I61:N61"/>
    <mergeCell ref="I68:K68"/>
    <mergeCell ref="I69:K69"/>
    <mergeCell ref="L69:N69"/>
    <mergeCell ref="I70:K70"/>
    <mergeCell ref="L70:N70"/>
    <mergeCell ref="I71:K71"/>
    <mergeCell ref="L71:N71"/>
    <mergeCell ref="B61:G61"/>
    <mergeCell ref="B68:D68"/>
    <mergeCell ref="B69:D69"/>
    <mergeCell ref="E69:G69"/>
    <mergeCell ref="B70:D70"/>
    <mergeCell ref="B126:D126"/>
    <mergeCell ref="E126:G126"/>
    <mergeCell ref="B127:D127"/>
    <mergeCell ref="E127:G127"/>
    <mergeCell ref="I124:K124"/>
    <mergeCell ref="I125:K125"/>
    <mergeCell ref="I126:K126"/>
    <mergeCell ref="L12:N12"/>
    <mergeCell ref="I13:K13"/>
    <mergeCell ref="L13:N13"/>
    <mergeCell ref="B124:D124"/>
    <mergeCell ref="B125:D125"/>
    <mergeCell ref="E125:G125"/>
    <mergeCell ref="L125:N125"/>
    <mergeCell ref="B110:D110"/>
    <mergeCell ref="E110:G110"/>
    <mergeCell ref="B111:D111"/>
    <mergeCell ref="E111:G111"/>
    <mergeCell ref="B99:D99"/>
    <mergeCell ref="E99:G99"/>
    <mergeCell ref="B108:D108"/>
    <mergeCell ref="B109:D109"/>
    <mergeCell ref="E109:G109"/>
    <mergeCell ref="B96:D96"/>
    <mergeCell ref="S11:U11"/>
    <mergeCell ref="P12:R12"/>
    <mergeCell ref="S12:U12"/>
    <mergeCell ref="P13:R13"/>
    <mergeCell ref="S13:U13"/>
    <mergeCell ref="L126:N126"/>
    <mergeCell ref="I127:K127"/>
    <mergeCell ref="L127:N127"/>
    <mergeCell ref="P10:R10"/>
    <mergeCell ref="P11:R11"/>
    <mergeCell ref="I27:K27"/>
    <mergeCell ref="L27:N27"/>
    <mergeCell ref="P17:U17"/>
    <mergeCell ref="L56:N56"/>
    <mergeCell ref="I57:K57"/>
    <mergeCell ref="L57:N57"/>
    <mergeCell ref="I56:K56"/>
    <mergeCell ref="I30:N30"/>
    <mergeCell ref="P27:R27"/>
    <mergeCell ref="S27:U27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opLeftCell="A19" workbookViewId="0">
      <selection activeCell="C31" sqref="C31"/>
    </sheetView>
  </sheetViews>
  <sheetFormatPr defaultRowHeight="15" x14ac:dyDescent="0.25"/>
  <cols>
    <col min="2" max="2" width="33.5703125" customWidth="1"/>
  </cols>
  <sheetData>
    <row r="1" spans="1:27" x14ac:dyDescent="0.25">
      <c r="A1" s="111" t="s">
        <v>47</v>
      </c>
      <c r="B1" s="111" t="s">
        <v>48</v>
      </c>
      <c r="C1" s="111" t="s">
        <v>49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</row>
    <row r="2" spans="1:27" ht="15.75" thickBot="1" x14ac:dyDescent="0.3">
      <c r="A2" s="111"/>
      <c r="B2" s="111"/>
      <c r="C2" s="24">
        <v>1</v>
      </c>
      <c r="D2" s="24">
        <v>2</v>
      </c>
      <c r="E2" s="24">
        <v>3</v>
      </c>
      <c r="F2" s="24">
        <v>4</v>
      </c>
      <c r="G2" s="25">
        <v>5</v>
      </c>
      <c r="H2" s="26">
        <v>6</v>
      </c>
      <c r="I2" s="24">
        <v>7</v>
      </c>
      <c r="J2" s="24">
        <v>8</v>
      </c>
      <c r="K2" s="24">
        <v>9</v>
      </c>
      <c r="L2" s="24">
        <v>10</v>
      </c>
      <c r="M2" s="24">
        <v>11</v>
      </c>
      <c r="N2" s="24">
        <v>12</v>
      </c>
      <c r="O2" s="24">
        <v>13</v>
      </c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15.75" thickBot="1" x14ac:dyDescent="0.3">
      <c r="A3" s="28">
        <v>1</v>
      </c>
      <c r="B3" s="29" t="s">
        <v>50</v>
      </c>
      <c r="C3" s="30">
        <v>4</v>
      </c>
      <c r="D3" s="30">
        <v>4</v>
      </c>
      <c r="E3" s="30">
        <v>4</v>
      </c>
      <c r="F3" s="30">
        <v>4</v>
      </c>
      <c r="G3" s="31">
        <v>4</v>
      </c>
      <c r="H3" s="30">
        <v>4</v>
      </c>
      <c r="I3" s="30">
        <v>4</v>
      </c>
      <c r="J3" s="30">
        <v>4</v>
      </c>
      <c r="K3" s="32">
        <v>4</v>
      </c>
      <c r="L3" s="30">
        <v>3</v>
      </c>
      <c r="M3" s="32">
        <v>5</v>
      </c>
      <c r="N3" s="30">
        <v>4</v>
      </c>
      <c r="O3" s="30">
        <v>4</v>
      </c>
      <c r="P3" s="33">
        <f>SUM(C3:N3)</f>
        <v>48</v>
      </c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pans="1:27" ht="15.75" thickBot="1" x14ac:dyDescent="0.3">
      <c r="A4" s="28">
        <v>2</v>
      </c>
      <c r="B4" s="34" t="s">
        <v>51</v>
      </c>
      <c r="C4" s="30">
        <v>5</v>
      </c>
      <c r="D4" s="30">
        <v>5</v>
      </c>
      <c r="E4" s="30">
        <v>4</v>
      </c>
      <c r="F4" s="30">
        <v>5</v>
      </c>
      <c r="G4" s="35">
        <v>3</v>
      </c>
      <c r="H4" s="30">
        <v>2</v>
      </c>
      <c r="I4" s="32">
        <v>4</v>
      </c>
      <c r="J4" s="30">
        <v>4</v>
      </c>
      <c r="K4" s="32">
        <v>3</v>
      </c>
      <c r="L4" s="30">
        <v>4</v>
      </c>
      <c r="M4" s="32">
        <v>5</v>
      </c>
      <c r="N4" s="30">
        <v>5</v>
      </c>
      <c r="O4" s="30">
        <v>5</v>
      </c>
      <c r="P4" s="33">
        <f t="shared" ref="P4:P27" si="0">SUM(C4:N4)</f>
        <v>49</v>
      </c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75" thickBot="1" x14ac:dyDescent="0.3">
      <c r="A5" s="28">
        <v>3</v>
      </c>
      <c r="B5" s="34" t="s">
        <v>52</v>
      </c>
      <c r="C5" s="37">
        <v>5</v>
      </c>
      <c r="D5" s="37">
        <v>5</v>
      </c>
      <c r="E5" s="37">
        <v>4</v>
      </c>
      <c r="F5" s="37">
        <v>5</v>
      </c>
      <c r="G5" s="38">
        <v>4</v>
      </c>
      <c r="H5" s="37">
        <v>4</v>
      </c>
      <c r="I5" s="39">
        <v>5</v>
      </c>
      <c r="J5" s="37">
        <v>5</v>
      </c>
      <c r="K5" s="39">
        <v>5</v>
      </c>
      <c r="L5" s="37">
        <v>5</v>
      </c>
      <c r="M5" s="39">
        <v>4</v>
      </c>
      <c r="N5" s="37">
        <v>5</v>
      </c>
      <c r="O5" s="39">
        <v>5</v>
      </c>
      <c r="P5" s="33">
        <f t="shared" si="0"/>
        <v>56</v>
      </c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ht="15.75" thickBot="1" x14ac:dyDescent="0.3">
      <c r="A6" s="28">
        <v>4</v>
      </c>
      <c r="B6" s="61" t="s">
        <v>53</v>
      </c>
      <c r="C6" s="30">
        <v>5</v>
      </c>
      <c r="D6" s="30">
        <v>5</v>
      </c>
      <c r="E6" s="30">
        <v>5</v>
      </c>
      <c r="F6" s="30">
        <v>5</v>
      </c>
      <c r="G6" s="35">
        <v>4</v>
      </c>
      <c r="H6" s="30">
        <v>4</v>
      </c>
      <c r="I6" s="32">
        <v>5</v>
      </c>
      <c r="J6" s="30">
        <v>5</v>
      </c>
      <c r="K6" s="32">
        <v>4</v>
      </c>
      <c r="L6" s="30">
        <v>5</v>
      </c>
      <c r="M6" s="32">
        <v>5</v>
      </c>
      <c r="N6" s="30">
        <v>5</v>
      </c>
      <c r="O6" s="32">
        <v>5</v>
      </c>
      <c r="P6" s="33">
        <f t="shared" si="0"/>
        <v>57</v>
      </c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</row>
    <row r="7" spans="1:27" ht="15.75" thickBot="1" x14ac:dyDescent="0.3">
      <c r="A7" s="28">
        <v>5</v>
      </c>
      <c r="B7" s="61" t="s">
        <v>54</v>
      </c>
      <c r="C7" s="37">
        <v>5</v>
      </c>
      <c r="D7" s="37">
        <v>4</v>
      </c>
      <c r="E7" s="37">
        <v>5</v>
      </c>
      <c r="F7" s="37">
        <v>4</v>
      </c>
      <c r="G7" s="38">
        <v>4</v>
      </c>
      <c r="H7" s="37">
        <v>4</v>
      </c>
      <c r="I7" s="39">
        <v>5</v>
      </c>
      <c r="J7" s="37">
        <v>4</v>
      </c>
      <c r="K7" s="39">
        <v>4</v>
      </c>
      <c r="L7" s="37">
        <v>4</v>
      </c>
      <c r="M7" s="39">
        <v>5</v>
      </c>
      <c r="N7" s="37">
        <v>5</v>
      </c>
      <c r="O7" s="39">
        <v>5</v>
      </c>
      <c r="P7" s="33">
        <f t="shared" si="0"/>
        <v>53</v>
      </c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</row>
    <row r="8" spans="1:27" ht="15.75" thickBot="1" x14ac:dyDescent="0.3">
      <c r="A8" s="28">
        <v>6</v>
      </c>
      <c r="B8" s="61" t="s">
        <v>55</v>
      </c>
      <c r="C8" s="30">
        <v>5</v>
      </c>
      <c r="D8" s="30">
        <v>5</v>
      </c>
      <c r="E8" s="30">
        <v>3</v>
      </c>
      <c r="F8" s="30">
        <v>4</v>
      </c>
      <c r="G8" s="35">
        <v>4</v>
      </c>
      <c r="H8" s="30">
        <v>4</v>
      </c>
      <c r="I8" s="32">
        <v>5</v>
      </c>
      <c r="J8" s="30">
        <v>5</v>
      </c>
      <c r="K8" s="32">
        <v>3</v>
      </c>
      <c r="L8" s="30">
        <v>3</v>
      </c>
      <c r="M8" s="32">
        <v>4</v>
      </c>
      <c r="N8" s="30">
        <v>3</v>
      </c>
      <c r="O8" s="32">
        <v>3</v>
      </c>
      <c r="P8" s="33">
        <f t="shared" si="0"/>
        <v>48</v>
      </c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9" spans="1:27" ht="15.75" thickBot="1" x14ac:dyDescent="0.3">
      <c r="A9" s="28">
        <v>7</v>
      </c>
      <c r="B9" s="61" t="s">
        <v>56</v>
      </c>
      <c r="C9" s="30">
        <v>5</v>
      </c>
      <c r="D9" s="30">
        <v>4</v>
      </c>
      <c r="E9" s="30">
        <v>5</v>
      </c>
      <c r="F9" s="30">
        <v>5</v>
      </c>
      <c r="G9" s="35">
        <v>3</v>
      </c>
      <c r="H9" s="30">
        <v>3</v>
      </c>
      <c r="I9" s="32">
        <v>5</v>
      </c>
      <c r="J9" s="30">
        <v>5</v>
      </c>
      <c r="K9" s="32">
        <v>3</v>
      </c>
      <c r="L9" s="30">
        <v>4</v>
      </c>
      <c r="M9" s="32">
        <v>4</v>
      </c>
      <c r="N9" s="30">
        <v>3</v>
      </c>
      <c r="O9" s="32">
        <v>4</v>
      </c>
      <c r="P9" s="33">
        <f t="shared" si="0"/>
        <v>49</v>
      </c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ht="15.75" thickBot="1" x14ac:dyDescent="0.3">
      <c r="A10" s="28">
        <v>8</v>
      </c>
      <c r="B10" s="61" t="s">
        <v>57</v>
      </c>
      <c r="C10" s="37">
        <v>5</v>
      </c>
      <c r="D10" s="37">
        <v>5</v>
      </c>
      <c r="E10" s="37">
        <v>4</v>
      </c>
      <c r="F10" s="37">
        <v>5</v>
      </c>
      <c r="G10" s="38">
        <v>4</v>
      </c>
      <c r="H10" s="37">
        <v>4</v>
      </c>
      <c r="I10" s="39">
        <v>5</v>
      </c>
      <c r="J10" s="37">
        <v>5</v>
      </c>
      <c r="K10" s="39">
        <v>5</v>
      </c>
      <c r="L10" s="37">
        <v>5</v>
      </c>
      <c r="M10" s="39">
        <v>5</v>
      </c>
      <c r="N10" s="37">
        <v>5</v>
      </c>
      <c r="O10" s="39">
        <v>5</v>
      </c>
      <c r="P10" s="33">
        <f t="shared" si="0"/>
        <v>57</v>
      </c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spans="1:27" ht="15.75" thickBot="1" x14ac:dyDescent="0.3">
      <c r="A11" s="28">
        <v>9</v>
      </c>
      <c r="B11" s="61" t="s">
        <v>58</v>
      </c>
      <c r="C11" s="30">
        <v>5</v>
      </c>
      <c r="D11" s="30">
        <v>4</v>
      </c>
      <c r="E11" s="30">
        <v>4</v>
      </c>
      <c r="F11" s="30">
        <v>4</v>
      </c>
      <c r="G11" s="35">
        <v>3</v>
      </c>
      <c r="H11" s="30">
        <v>3</v>
      </c>
      <c r="I11" s="32">
        <v>4</v>
      </c>
      <c r="J11" s="30">
        <v>3</v>
      </c>
      <c r="K11" s="32">
        <v>4</v>
      </c>
      <c r="L11" s="30">
        <v>3</v>
      </c>
      <c r="M11" s="32">
        <v>4</v>
      </c>
      <c r="N11" s="30">
        <v>4</v>
      </c>
      <c r="O11" s="32">
        <v>5</v>
      </c>
      <c r="P11" s="33">
        <f t="shared" si="0"/>
        <v>45</v>
      </c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 ht="15.75" thickBot="1" x14ac:dyDescent="0.3">
      <c r="A12" s="28">
        <v>10</v>
      </c>
      <c r="B12" s="61" t="s">
        <v>59</v>
      </c>
      <c r="C12" s="37">
        <v>5</v>
      </c>
      <c r="D12" s="37">
        <v>4</v>
      </c>
      <c r="E12" s="37">
        <v>5</v>
      </c>
      <c r="F12" s="37">
        <v>5</v>
      </c>
      <c r="G12" s="38">
        <v>3</v>
      </c>
      <c r="H12" s="37">
        <v>3</v>
      </c>
      <c r="I12" s="39">
        <v>5</v>
      </c>
      <c r="J12" s="37">
        <v>5</v>
      </c>
      <c r="K12" s="39">
        <v>3</v>
      </c>
      <c r="L12" s="37">
        <v>4</v>
      </c>
      <c r="M12" s="39">
        <v>5</v>
      </c>
      <c r="N12" s="37">
        <v>5</v>
      </c>
      <c r="O12" s="39">
        <v>5</v>
      </c>
      <c r="P12" s="33">
        <f t="shared" si="0"/>
        <v>52</v>
      </c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spans="1:27" ht="15.75" thickBot="1" x14ac:dyDescent="0.3">
      <c r="A13" s="28">
        <v>11</v>
      </c>
      <c r="B13" s="60" t="s">
        <v>60</v>
      </c>
      <c r="C13" s="40">
        <v>5</v>
      </c>
      <c r="D13" s="40">
        <v>5</v>
      </c>
      <c r="E13" s="40">
        <v>5</v>
      </c>
      <c r="F13" s="33">
        <v>5</v>
      </c>
      <c r="G13" s="33">
        <v>5</v>
      </c>
      <c r="H13" s="33">
        <v>5</v>
      </c>
      <c r="I13" s="40">
        <v>5</v>
      </c>
      <c r="J13" s="40">
        <v>5</v>
      </c>
      <c r="K13" s="40">
        <v>5</v>
      </c>
      <c r="L13" s="33">
        <v>5</v>
      </c>
      <c r="M13" s="40">
        <v>5</v>
      </c>
      <c r="N13" s="33">
        <v>5</v>
      </c>
      <c r="O13" s="40">
        <v>5</v>
      </c>
      <c r="P13" s="33">
        <f t="shared" si="0"/>
        <v>60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7" ht="15.75" thickBot="1" x14ac:dyDescent="0.3">
      <c r="A14" s="28">
        <v>12</v>
      </c>
      <c r="B14" s="28" t="s">
        <v>61</v>
      </c>
      <c r="C14" s="41">
        <v>5</v>
      </c>
      <c r="D14" s="36">
        <v>5</v>
      </c>
      <c r="E14" s="36">
        <v>5</v>
      </c>
      <c r="F14" s="36">
        <v>5</v>
      </c>
      <c r="G14" s="36">
        <v>5</v>
      </c>
      <c r="H14" s="36">
        <v>5</v>
      </c>
      <c r="I14" s="36">
        <v>5</v>
      </c>
      <c r="J14" s="36">
        <v>5</v>
      </c>
      <c r="K14" s="41">
        <v>5</v>
      </c>
      <c r="L14" s="36">
        <v>5</v>
      </c>
      <c r="M14" s="36">
        <v>5</v>
      </c>
      <c r="N14" s="36">
        <v>5</v>
      </c>
      <c r="O14" s="36">
        <v>5</v>
      </c>
      <c r="P14" s="33">
        <f t="shared" si="0"/>
        <v>60</v>
      </c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</row>
    <row r="15" spans="1:27" ht="15.75" thickBot="1" x14ac:dyDescent="0.3">
      <c r="A15" s="28">
        <v>13</v>
      </c>
      <c r="B15" s="28" t="s">
        <v>62</v>
      </c>
      <c r="C15" s="41">
        <v>5</v>
      </c>
      <c r="D15" s="36">
        <v>5</v>
      </c>
      <c r="E15" s="36">
        <v>4</v>
      </c>
      <c r="F15" s="36">
        <v>5</v>
      </c>
      <c r="G15" s="36">
        <v>4</v>
      </c>
      <c r="H15" s="36">
        <v>5</v>
      </c>
      <c r="I15" s="36">
        <v>5</v>
      </c>
      <c r="J15" s="36">
        <v>5</v>
      </c>
      <c r="K15" s="41">
        <v>5</v>
      </c>
      <c r="L15" s="36">
        <v>5</v>
      </c>
      <c r="M15" s="36">
        <v>5</v>
      </c>
      <c r="N15" s="36">
        <v>5</v>
      </c>
      <c r="O15" s="36">
        <v>5</v>
      </c>
      <c r="P15" s="33">
        <f t="shared" si="0"/>
        <v>58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27" ht="15.75" thickBot="1" x14ac:dyDescent="0.3">
      <c r="A16" s="28">
        <v>14</v>
      </c>
      <c r="B16" s="28" t="s">
        <v>63</v>
      </c>
      <c r="C16" s="41">
        <v>5</v>
      </c>
      <c r="D16" s="36">
        <v>5</v>
      </c>
      <c r="E16" s="36">
        <v>5</v>
      </c>
      <c r="F16" s="36">
        <v>5</v>
      </c>
      <c r="G16" s="36">
        <v>5</v>
      </c>
      <c r="H16" s="36">
        <v>5</v>
      </c>
      <c r="I16" s="36">
        <v>5</v>
      </c>
      <c r="J16" s="36">
        <v>5</v>
      </c>
      <c r="K16" s="36">
        <v>5</v>
      </c>
      <c r="L16" s="36">
        <v>5</v>
      </c>
      <c r="M16" s="36">
        <v>5</v>
      </c>
      <c r="N16" s="36">
        <v>5</v>
      </c>
      <c r="O16" s="36">
        <v>5</v>
      </c>
      <c r="P16" s="33">
        <f t="shared" si="0"/>
        <v>60</v>
      </c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27" ht="15.75" thickBot="1" x14ac:dyDescent="0.3">
      <c r="A17" s="28">
        <v>15</v>
      </c>
      <c r="B17" s="28" t="s">
        <v>64</v>
      </c>
      <c r="C17" s="41">
        <v>5</v>
      </c>
      <c r="D17" s="36">
        <v>5</v>
      </c>
      <c r="E17" s="36">
        <v>5</v>
      </c>
      <c r="F17" s="36">
        <v>5</v>
      </c>
      <c r="G17" s="36">
        <v>5</v>
      </c>
      <c r="H17" s="36">
        <v>5</v>
      </c>
      <c r="I17" s="36">
        <v>5</v>
      </c>
      <c r="J17" s="36">
        <v>5</v>
      </c>
      <c r="K17" s="36">
        <v>5</v>
      </c>
      <c r="L17" s="36">
        <v>5</v>
      </c>
      <c r="M17" s="36">
        <v>5</v>
      </c>
      <c r="N17" s="36">
        <v>5</v>
      </c>
      <c r="O17" s="36">
        <v>5</v>
      </c>
      <c r="P17" s="33">
        <f t="shared" si="0"/>
        <v>60</v>
      </c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ht="15.75" thickBot="1" x14ac:dyDescent="0.3">
      <c r="A18" s="28">
        <v>16</v>
      </c>
      <c r="B18" s="28" t="s">
        <v>65</v>
      </c>
      <c r="C18" s="41">
        <v>5</v>
      </c>
      <c r="D18" s="36">
        <v>5</v>
      </c>
      <c r="E18" s="36">
        <v>5</v>
      </c>
      <c r="F18" s="36">
        <v>5</v>
      </c>
      <c r="G18" s="36">
        <v>5</v>
      </c>
      <c r="H18" s="36">
        <v>5</v>
      </c>
      <c r="I18" s="36">
        <v>5</v>
      </c>
      <c r="J18" s="36">
        <v>5</v>
      </c>
      <c r="K18" s="36">
        <v>5</v>
      </c>
      <c r="L18" s="36">
        <v>5</v>
      </c>
      <c r="M18" s="36">
        <v>5</v>
      </c>
      <c r="N18" s="36">
        <v>5</v>
      </c>
      <c r="O18" s="36">
        <v>5</v>
      </c>
      <c r="P18" s="33">
        <f t="shared" si="0"/>
        <v>60</v>
      </c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</row>
    <row r="19" spans="1:27" ht="15.75" thickBot="1" x14ac:dyDescent="0.3">
      <c r="A19" s="42">
        <v>17</v>
      </c>
      <c r="B19" s="42" t="s">
        <v>66</v>
      </c>
      <c r="C19" s="43">
        <v>5</v>
      </c>
      <c r="D19" s="44">
        <v>5</v>
      </c>
      <c r="E19" s="44">
        <v>4</v>
      </c>
      <c r="F19" s="44">
        <v>5</v>
      </c>
      <c r="G19" s="44">
        <v>5</v>
      </c>
      <c r="H19" s="44">
        <v>4</v>
      </c>
      <c r="I19" s="44">
        <v>4</v>
      </c>
      <c r="J19" s="44">
        <v>4</v>
      </c>
      <c r="K19" s="44">
        <v>4</v>
      </c>
      <c r="L19" s="44">
        <v>5</v>
      </c>
      <c r="M19" s="44">
        <v>5</v>
      </c>
      <c r="N19" s="44">
        <v>5</v>
      </c>
      <c r="O19" s="44">
        <v>5</v>
      </c>
      <c r="P19" s="33">
        <f t="shared" si="0"/>
        <v>55</v>
      </c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6"/>
    </row>
    <row r="20" spans="1:27" ht="15.75" thickBot="1" x14ac:dyDescent="0.3">
      <c r="A20" s="42">
        <v>18</v>
      </c>
      <c r="B20" s="59" t="s">
        <v>103</v>
      </c>
      <c r="C20" s="47">
        <v>5</v>
      </c>
      <c r="D20" s="48">
        <v>5</v>
      </c>
      <c r="E20" s="48">
        <v>5</v>
      </c>
      <c r="F20" s="48">
        <v>5</v>
      </c>
      <c r="G20" s="48">
        <v>5</v>
      </c>
      <c r="H20" s="48">
        <v>5</v>
      </c>
      <c r="I20" s="48">
        <v>5</v>
      </c>
      <c r="J20" s="48">
        <v>5</v>
      </c>
      <c r="K20" s="48">
        <v>5</v>
      </c>
      <c r="L20" s="48">
        <v>5</v>
      </c>
      <c r="M20" s="48">
        <v>5</v>
      </c>
      <c r="N20" s="48">
        <v>5</v>
      </c>
      <c r="O20" s="48">
        <v>5</v>
      </c>
      <c r="P20" s="33">
        <f t="shared" si="0"/>
        <v>60</v>
      </c>
    </row>
    <row r="21" spans="1:27" ht="15.75" thickBot="1" x14ac:dyDescent="0.3">
      <c r="A21" s="42">
        <v>19</v>
      </c>
      <c r="B21" s="42" t="s">
        <v>68</v>
      </c>
      <c r="C21" s="43">
        <v>5</v>
      </c>
      <c r="D21" s="44">
        <v>5</v>
      </c>
      <c r="E21" s="44">
        <v>5</v>
      </c>
      <c r="F21" s="44">
        <v>5</v>
      </c>
      <c r="G21" s="44">
        <v>5</v>
      </c>
      <c r="H21" s="44">
        <v>5</v>
      </c>
      <c r="I21" s="44">
        <v>5</v>
      </c>
      <c r="J21" s="44">
        <v>5</v>
      </c>
      <c r="K21" s="44">
        <v>5</v>
      </c>
      <c r="L21" s="44">
        <v>5</v>
      </c>
      <c r="M21" s="44">
        <v>5</v>
      </c>
      <c r="N21" s="44">
        <v>5</v>
      </c>
      <c r="O21" s="49">
        <v>5</v>
      </c>
      <c r="P21" s="33">
        <f t="shared" si="0"/>
        <v>60</v>
      </c>
    </row>
    <row r="22" spans="1:27" ht="15.75" thickBot="1" x14ac:dyDescent="0.3">
      <c r="A22" s="42">
        <v>20</v>
      </c>
      <c r="B22" s="42" t="s">
        <v>69</v>
      </c>
      <c r="C22" s="47">
        <v>5</v>
      </c>
      <c r="D22" s="48">
        <v>5</v>
      </c>
      <c r="E22" s="48">
        <v>5</v>
      </c>
      <c r="F22" s="48">
        <v>5</v>
      </c>
      <c r="G22" s="48">
        <v>4</v>
      </c>
      <c r="H22" s="48">
        <v>4</v>
      </c>
      <c r="I22" s="48">
        <v>5</v>
      </c>
      <c r="J22" s="48">
        <v>5</v>
      </c>
      <c r="K22" s="48">
        <v>4</v>
      </c>
      <c r="L22" s="48">
        <v>5</v>
      </c>
      <c r="M22" s="48">
        <v>5</v>
      </c>
      <c r="N22" s="48">
        <v>5</v>
      </c>
      <c r="O22" s="43">
        <v>5</v>
      </c>
      <c r="P22" s="33">
        <f t="shared" si="0"/>
        <v>57</v>
      </c>
    </row>
    <row r="23" spans="1:27" ht="15.75" thickBot="1" x14ac:dyDescent="0.3">
      <c r="A23" s="42">
        <v>21</v>
      </c>
      <c r="B23" s="59" t="s">
        <v>70</v>
      </c>
      <c r="C23" s="43">
        <v>5</v>
      </c>
      <c r="D23" s="44">
        <v>5</v>
      </c>
      <c r="E23" s="44">
        <v>5</v>
      </c>
      <c r="F23" s="44">
        <v>5</v>
      </c>
      <c r="G23" s="44">
        <v>5</v>
      </c>
      <c r="H23" s="44">
        <v>5</v>
      </c>
      <c r="I23" s="44">
        <v>5</v>
      </c>
      <c r="J23" s="44">
        <v>5</v>
      </c>
      <c r="K23" s="44">
        <v>5</v>
      </c>
      <c r="L23" s="44">
        <v>5</v>
      </c>
      <c r="M23" s="44">
        <v>5</v>
      </c>
      <c r="N23" s="44">
        <v>5</v>
      </c>
      <c r="O23" s="48">
        <v>5</v>
      </c>
      <c r="P23" s="33">
        <f t="shared" si="0"/>
        <v>60</v>
      </c>
    </row>
    <row r="24" spans="1:27" ht="15.75" thickBot="1" x14ac:dyDescent="0.3">
      <c r="A24" s="42">
        <v>22</v>
      </c>
      <c r="B24" s="59" t="s">
        <v>71</v>
      </c>
      <c r="C24" s="47">
        <v>5</v>
      </c>
      <c r="D24" s="48">
        <v>5</v>
      </c>
      <c r="E24" s="48">
        <v>5</v>
      </c>
      <c r="F24" s="48">
        <v>5</v>
      </c>
      <c r="G24" s="48">
        <v>4</v>
      </c>
      <c r="H24" s="48">
        <v>4</v>
      </c>
      <c r="I24" s="48">
        <v>5</v>
      </c>
      <c r="J24" s="48">
        <v>5</v>
      </c>
      <c r="K24" s="48">
        <v>4</v>
      </c>
      <c r="L24" s="48">
        <v>4</v>
      </c>
      <c r="M24" s="48">
        <v>5</v>
      </c>
      <c r="N24" s="48">
        <v>5</v>
      </c>
      <c r="O24" s="43">
        <v>4</v>
      </c>
      <c r="P24" s="33">
        <f t="shared" si="0"/>
        <v>56</v>
      </c>
    </row>
    <row r="25" spans="1:27" ht="15.75" thickBot="1" x14ac:dyDescent="0.3">
      <c r="A25" s="42">
        <v>23</v>
      </c>
      <c r="B25" s="42" t="s">
        <v>72</v>
      </c>
      <c r="C25" s="43">
        <v>5</v>
      </c>
      <c r="D25" s="44">
        <v>5</v>
      </c>
      <c r="E25" s="44">
        <v>5</v>
      </c>
      <c r="F25" s="44">
        <v>5</v>
      </c>
      <c r="G25" s="44">
        <v>5</v>
      </c>
      <c r="H25" s="44">
        <v>4</v>
      </c>
      <c r="I25" s="44">
        <v>4</v>
      </c>
      <c r="J25" s="44">
        <v>4</v>
      </c>
      <c r="K25" s="44">
        <v>5</v>
      </c>
      <c r="L25" s="44">
        <v>4</v>
      </c>
      <c r="M25" s="44">
        <v>4</v>
      </c>
      <c r="N25" s="44">
        <v>5</v>
      </c>
      <c r="O25" s="50">
        <v>5</v>
      </c>
      <c r="P25" s="33">
        <f t="shared" si="0"/>
        <v>55</v>
      </c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15.75" thickBot="1" x14ac:dyDescent="0.3">
      <c r="A26" s="42">
        <v>24</v>
      </c>
      <c r="B26" s="42" t="s">
        <v>73</v>
      </c>
      <c r="C26" s="47">
        <v>5</v>
      </c>
      <c r="D26" s="48">
        <v>5</v>
      </c>
      <c r="E26" s="48">
        <v>4</v>
      </c>
      <c r="F26" s="48">
        <v>4</v>
      </c>
      <c r="G26" s="48">
        <v>5</v>
      </c>
      <c r="H26" s="48">
        <v>5</v>
      </c>
      <c r="I26" s="48">
        <v>5</v>
      </c>
      <c r="J26" s="48">
        <v>5</v>
      </c>
      <c r="K26" s="48">
        <v>5</v>
      </c>
      <c r="L26" s="48">
        <v>4</v>
      </c>
      <c r="M26" s="48">
        <v>4</v>
      </c>
      <c r="N26" s="48">
        <v>5</v>
      </c>
      <c r="O26" s="48">
        <v>4</v>
      </c>
      <c r="P26" s="33">
        <f t="shared" si="0"/>
        <v>56</v>
      </c>
      <c r="S26" t="s">
        <v>74</v>
      </c>
    </row>
    <row r="27" spans="1:27" ht="15.75" thickBot="1" x14ac:dyDescent="0.3">
      <c r="A27" s="42">
        <v>25</v>
      </c>
      <c r="B27" s="59" t="s">
        <v>75</v>
      </c>
      <c r="C27" s="43">
        <v>5</v>
      </c>
      <c r="D27" s="44">
        <v>5</v>
      </c>
      <c r="E27" s="44">
        <v>5</v>
      </c>
      <c r="F27" s="44">
        <v>5</v>
      </c>
      <c r="G27" s="44">
        <v>5</v>
      </c>
      <c r="H27" s="44">
        <v>5</v>
      </c>
      <c r="I27" s="44">
        <v>5</v>
      </c>
      <c r="J27" s="44">
        <v>5</v>
      </c>
      <c r="K27" s="44">
        <v>5</v>
      </c>
      <c r="L27" s="44">
        <v>5</v>
      </c>
      <c r="M27" s="44">
        <v>5</v>
      </c>
      <c r="N27" s="44">
        <v>5</v>
      </c>
      <c r="O27" s="44">
        <v>5</v>
      </c>
      <c r="P27" s="33">
        <f t="shared" si="0"/>
        <v>60</v>
      </c>
    </row>
    <row r="28" spans="1:27" ht="15.75" thickBot="1" x14ac:dyDescent="0.3">
      <c r="A28" s="42">
        <v>26</v>
      </c>
      <c r="B28" s="42" t="s">
        <v>76</v>
      </c>
      <c r="C28" s="43">
        <v>5</v>
      </c>
      <c r="D28" s="44">
        <v>5</v>
      </c>
      <c r="E28" s="44">
        <v>5</v>
      </c>
      <c r="F28" s="44">
        <v>5</v>
      </c>
      <c r="G28" s="44">
        <v>4</v>
      </c>
      <c r="H28" s="44">
        <v>4</v>
      </c>
      <c r="I28" s="44">
        <v>5</v>
      </c>
      <c r="J28" s="44">
        <v>5</v>
      </c>
      <c r="K28" s="44">
        <v>4</v>
      </c>
      <c r="L28" s="44">
        <v>5</v>
      </c>
      <c r="M28" s="44">
        <v>5</v>
      </c>
      <c r="N28" s="44">
        <v>5</v>
      </c>
      <c r="O28" s="44">
        <v>5</v>
      </c>
      <c r="P28" s="33">
        <f>SUM(C28:N28)</f>
        <v>57</v>
      </c>
    </row>
    <row r="29" spans="1:27" x14ac:dyDescent="0.25">
      <c r="P29" s="48">
        <f>SUM(P3:P28)</f>
        <v>1448</v>
      </c>
    </row>
    <row r="31" spans="1:27" x14ac:dyDescent="0.25">
      <c r="B31" t="s">
        <v>77</v>
      </c>
      <c r="C31">
        <f>COUNTIF(C3:C$28,5)</f>
        <v>25</v>
      </c>
      <c r="D31">
        <f>COUNTIF(D3:D$28,5)</f>
        <v>21</v>
      </c>
      <c r="E31">
        <f>COUNTIF(E3:E$28,5)</f>
        <v>17</v>
      </c>
      <c r="F31">
        <f>COUNTIF(F3:F$28,5)</f>
        <v>21</v>
      </c>
      <c r="G31">
        <f>COUNTIF(G3:G$28,5)</f>
        <v>12</v>
      </c>
      <c r="H31">
        <f>COUNTIF(H3:H$28,5)</f>
        <v>11</v>
      </c>
      <c r="I31">
        <f>COUNTIF(I3:I$28,5)</f>
        <v>21</v>
      </c>
      <c r="J31">
        <f>COUNTIF(J3:J$28,5)</f>
        <v>20</v>
      </c>
      <c r="K31">
        <f>COUNTIF(K3:K$28,5)</f>
        <v>14</v>
      </c>
      <c r="L31">
        <f>COUNTIF(L3:L$28,5)</f>
        <v>16</v>
      </c>
      <c r="M31">
        <f>COUNTIF(M3:M$28,5)</f>
        <v>20</v>
      </c>
      <c r="N31">
        <f>COUNTIF(N3:N$28,5)</f>
        <v>22</v>
      </c>
      <c r="O31">
        <f>COUNTIF(O3:O$28,5)</f>
        <v>21</v>
      </c>
      <c r="Q31">
        <f>SUM(C31:O31)</f>
        <v>241</v>
      </c>
    </row>
    <row r="32" spans="1:27" x14ac:dyDescent="0.25">
      <c r="B32" t="s">
        <v>78</v>
      </c>
      <c r="C32">
        <f>COUNTIF(C$3:C$28,4)</f>
        <v>1</v>
      </c>
      <c r="D32">
        <f t="shared" ref="D32:O32" si="1">COUNTIF(D$3:D$28,4)</f>
        <v>5</v>
      </c>
      <c r="E32">
        <f t="shared" si="1"/>
        <v>8</v>
      </c>
      <c r="F32">
        <f t="shared" si="1"/>
        <v>5</v>
      </c>
      <c r="G32">
        <f t="shared" si="1"/>
        <v>10</v>
      </c>
      <c r="H32">
        <f t="shared" si="1"/>
        <v>11</v>
      </c>
      <c r="I32">
        <f t="shared" si="1"/>
        <v>5</v>
      </c>
      <c r="J32">
        <f t="shared" si="1"/>
        <v>5</v>
      </c>
      <c r="K32">
        <f t="shared" si="1"/>
        <v>8</v>
      </c>
      <c r="L32">
        <f t="shared" si="1"/>
        <v>7</v>
      </c>
      <c r="M32">
        <f t="shared" si="1"/>
        <v>6</v>
      </c>
      <c r="N32">
        <f t="shared" si="1"/>
        <v>2</v>
      </c>
      <c r="O32">
        <f t="shared" si="1"/>
        <v>4</v>
      </c>
      <c r="Q32">
        <f t="shared" ref="Q32:Q35" si="2">SUM(C32:O32)</f>
        <v>77</v>
      </c>
    </row>
    <row r="33" spans="1:27" x14ac:dyDescent="0.25">
      <c r="B33" t="s">
        <v>79</v>
      </c>
      <c r="C33">
        <f>COUNTIF(C$3:C$28,3)</f>
        <v>0</v>
      </c>
      <c r="D33">
        <f t="shared" ref="D33:O33" si="3">COUNTIF(D$3:D$28,3)</f>
        <v>0</v>
      </c>
      <c r="E33">
        <f t="shared" si="3"/>
        <v>1</v>
      </c>
      <c r="F33">
        <f t="shared" si="3"/>
        <v>0</v>
      </c>
      <c r="G33">
        <f t="shared" si="3"/>
        <v>4</v>
      </c>
      <c r="H33">
        <f>COUNTIF(H$3:H$28,3)</f>
        <v>3</v>
      </c>
      <c r="I33">
        <f t="shared" si="3"/>
        <v>0</v>
      </c>
      <c r="J33">
        <f t="shared" si="3"/>
        <v>1</v>
      </c>
      <c r="K33">
        <f t="shared" si="3"/>
        <v>4</v>
      </c>
      <c r="L33">
        <f t="shared" si="3"/>
        <v>3</v>
      </c>
      <c r="M33">
        <f t="shared" si="3"/>
        <v>0</v>
      </c>
      <c r="N33">
        <f t="shared" si="3"/>
        <v>2</v>
      </c>
      <c r="O33">
        <f t="shared" si="3"/>
        <v>1</v>
      </c>
      <c r="Q33">
        <f t="shared" si="2"/>
        <v>19</v>
      </c>
    </row>
    <row r="34" spans="1:27" x14ac:dyDescent="0.25">
      <c r="B34" t="s">
        <v>80</v>
      </c>
      <c r="C34">
        <f>COUNTIF($C$3:$C$28,2)</f>
        <v>0</v>
      </c>
      <c r="D34">
        <f t="shared" ref="D34:O34" si="4">COUNTIF($C$3:$C$28,2)</f>
        <v>0</v>
      </c>
      <c r="E34">
        <f t="shared" si="4"/>
        <v>0</v>
      </c>
      <c r="F34">
        <f t="shared" si="4"/>
        <v>0</v>
      </c>
      <c r="G34">
        <f t="shared" si="4"/>
        <v>0</v>
      </c>
      <c r="H34">
        <f>COUNTIF(H3:H28,2)</f>
        <v>1</v>
      </c>
      <c r="I34">
        <f t="shared" si="4"/>
        <v>0</v>
      </c>
      <c r="J34">
        <f t="shared" si="4"/>
        <v>0</v>
      </c>
      <c r="K34">
        <f t="shared" si="4"/>
        <v>0</v>
      </c>
      <c r="L34">
        <f t="shared" si="4"/>
        <v>0</v>
      </c>
      <c r="M34">
        <f t="shared" si="4"/>
        <v>0</v>
      </c>
      <c r="N34">
        <f t="shared" si="4"/>
        <v>0</v>
      </c>
      <c r="O34">
        <f t="shared" si="4"/>
        <v>0</v>
      </c>
      <c r="Q34">
        <f t="shared" si="2"/>
        <v>1</v>
      </c>
    </row>
    <row r="35" spans="1:27" x14ac:dyDescent="0.25">
      <c r="B35" t="s">
        <v>81</v>
      </c>
      <c r="C35">
        <f>COUNTIF(C$3:C$28,1)</f>
        <v>0</v>
      </c>
      <c r="D35">
        <f t="shared" ref="D35:O35" si="5">COUNTIF(D$3:D$28,1)</f>
        <v>0</v>
      </c>
      <c r="E35">
        <f t="shared" si="5"/>
        <v>0</v>
      </c>
      <c r="F35">
        <f t="shared" si="5"/>
        <v>0</v>
      </c>
      <c r="G35">
        <f t="shared" si="5"/>
        <v>0</v>
      </c>
      <c r="H35">
        <f t="shared" si="5"/>
        <v>0</v>
      </c>
      <c r="I35">
        <f t="shared" si="5"/>
        <v>0</v>
      </c>
      <c r="J35">
        <f t="shared" si="5"/>
        <v>0</v>
      </c>
      <c r="K35">
        <f t="shared" si="5"/>
        <v>0</v>
      </c>
      <c r="L35">
        <f t="shared" si="5"/>
        <v>0</v>
      </c>
      <c r="M35">
        <f t="shared" si="5"/>
        <v>0</v>
      </c>
      <c r="N35">
        <f t="shared" si="5"/>
        <v>0</v>
      </c>
      <c r="O35">
        <f t="shared" si="5"/>
        <v>0</v>
      </c>
      <c r="Q35">
        <f t="shared" si="2"/>
        <v>0</v>
      </c>
    </row>
    <row r="36" spans="1:27" x14ac:dyDescent="0.25">
      <c r="B36" t="s">
        <v>82</v>
      </c>
      <c r="C36">
        <f>SUM(C31:C35)</f>
        <v>26</v>
      </c>
      <c r="D36">
        <f t="shared" ref="D36:O36" si="6">SUM(D31:D35)</f>
        <v>26</v>
      </c>
      <c r="E36">
        <f t="shared" si="6"/>
        <v>26</v>
      </c>
      <c r="F36">
        <f t="shared" si="6"/>
        <v>26</v>
      </c>
      <c r="G36">
        <f t="shared" si="6"/>
        <v>26</v>
      </c>
      <c r="H36">
        <f t="shared" si="6"/>
        <v>26</v>
      </c>
      <c r="I36">
        <f t="shared" si="6"/>
        <v>26</v>
      </c>
      <c r="J36">
        <f t="shared" si="6"/>
        <v>26</v>
      </c>
      <c r="K36">
        <f t="shared" si="6"/>
        <v>26</v>
      </c>
      <c r="L36">
        <f t="shared" si="6"/>
        <v>26</v>
      </c>
      <c r="M36">
        <f t="shared" si="6"/>
        <v>26</v>
      </c>
      <c r="N36">
        <f t="shared" si="6"/>
        <v>26</v>
      </c>
      <c r="O36">
        <f t="shared" si="6"/>
        <v>26</v>
      </c>
    </row>
    <row r="39" spans="1:27" x14ac:dyDescent="0.25">
      <c r="A39" s="111" t="s">
        <v>47</v>
      </c>
      <c r="B39" s="111" t="s">
        <v>48</v>
      </c>
      <c r="C39" s="111" t="s">
        <v>49</v>
      </c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</row>
    <row r="40" spans="1:27" ht="15.75" thickBot="1" x14ac:dyDescent="0.3">
      <c r="A40" s="111"/>
      <c r="B40" s="111"/>
      <c r="C40" s="27">
        <v>1</v>
      </c>
      <c r="D40" s="27">
        <v>2</v>
      </c>
      <c r="E40" s="27">
        <v>3</v>
      </c>
      <c r="F40" s="27">
        <v>4</v>
      </c>
      <c r="G40" s="27">
        <v>5</v>
      </c>
      <c r="H40" s="27">
        <v>6</v>
      </c>
      <c r="I40" s="27">
        <v>7</v>
      </c>
      <c r="J40" s="27">
        <v>8</v>
      </c>
      <c r="K40" s="27">
        <v>9</v>
      </c>
      <c r="L40" s="27">
        <v>10</v>
      </c>
      <c r="M40" s="27">
        <v>11</v>
      </c>
      <c r="N40" s="27">
        <v>12</v>
      </c>
      <c r="O40" s="27">
        <v>13</v>
      </c>
      <c r="P40" s="27">
        <v>14</v>
      </c>
      <c r="Q40" s="27">
        <v>15</v>
      </c>
      <c r="R40" s="27">
        <v>16</v>
      </c>
      <c r="S40" s="27">
        <v>17</v>
      </c>
      <c r="T40" s="27">
        <v>18</v>
      </c>
      <c r="U40" s="27">
        <v>19</v>
      </c>
      <c r="V40" s="27">
        <v>20</v>
      </c>
      <c r="W40" s="27">
        <v>21</v>
      </c>
      <c r="X40" s="27">
        <v>22</v>
      </c>
      <c r="Y40" s="27">
        <v>23</v>
      </c>
      <c r="Z40" s="27"/>
      <c r="AA40" s="27"/>
    </row>
    <row r="41" spans="1:27" ht="15.75" thickBot="1" x14ac:dyDescent="0.3">
      <c r="A41" s="28">
        <v>1</v>
      </c>
      <c r="B41" s="28" t="s">
        <v>83</v>
      </c>
      <c r="C41" s="11">
        <v>5</v>
      </c>
      <c r="D41" s="11">
        <v>5</v>
      </c>
      <c r="E41" s="11">
        <v>5</v>
      </c>
      <c r="F41" s="11">
        <v>4</v>
      </c>
      <c r="G41" s="11">
        <v>5</v>
      </c>
      <c r="H41" s="11">
        <v>5</v>
      </c>
      <c r="I41" s="11">
        <v>5</v>
      </c>
      <c r="J41" s="11">
        <v>5</v>
      </c>
      <c r="K41" s="51">
        <v>4</v>
      </c>
      <c r="L41" s="11">
        <v>5</v>
      </c>
      <c r="M41" s="51">
        <v>5</v>
      </c>
      <c r="N41" s="11">
        <v>5</v>
      </c>
      <c r="O41" s="11">
        <v>5</v>
      </c>
      <c r="P41" s="33">
        <v>5</v>
      </c>
      <c r="Q41" s="33">
        <v>5</v>
      </c>
      <c r="R41" s="33">
        <v>5</v>
      </c>
      <c r="S41" s="33"/>
      <c r="T41" s="33"/>
      <c r="U41" s="33"/>
      <c r="V41" s="33"/>
      <c r="W41" s="33"/>
      <c r="X41" s="33"/>
      <c r="Y41" s="33"/>
      <c r="Z41" s="33"/>
      <c r="AA41" s="33"/>
    </row>
    <row r="42" spans="1:27" ht="15.75" thickBot="1" x14ac:dyDescent="0.3">
      <c r="A42" s="28">
        <v>2</v>
      </c>
      <c r="B42" s="28" t="s">
        <v>84</v>
      </c>
      <c r="C42" s="11"/>
      <c r="D42" s="11"/>
      <c r="E42" s="11"/>
      <c r="F42" s="11"/>
      <c r="G42" s="51"/>
      <c r="H42" s="11"/>
      <c r="I42" s="51"/>
      <c r="J42" s="11"/>
      <c r="K42" s="51"/>
      <c r="L42" s="11"/>
      <c r="M42" s="51"/>
      <c r="N42" s="11"/>
      <c r="O42" s="11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</row>
    <row r="43" spans="1:27" ht="15.75" thickBot="1" x14ac:dyDescent="0.3">
      <c r="A43" s="28"/>
      <c r="B43" s="28"/>
      <c r="C43" s="11"/>
      <c r="D43" s="11"/>
      <c r="E43" s="11"/>
      <c r="F43" s="11"/>
      <c r="G43" s="51"/>
      <c r="H43" s="11"/>
      <c r="I43" s="51"/>
      <c r="J43" s="11"/>
      <c r="K43" s="51"/>
      <c r="L43" s="11"/>
      <c r="M43" s="51"/>
      <c r="N43" s="11"/>
      <c r="O43" s="51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</row>
    <row r="46" spans="1:27" x14ac:dyDescent="0.25">
      <c r="B46" t="s">
        <v>85</v>
      </c>
    </row>
    <row r="47" spans="1:27" x14ac:dyDescent="0.25">
      <c r="B47" t="s">
        <v>86</v>
      </c>
    </row>
    <row r="54" spans="1:27" x14ac:dyDescent="0.25">
      <c r="A54" s="111" t="s">
        <v>47</v>
      </c>
      <c r="B54" s="111" t="s">
        <v>48</v>
      </c>
      <c r="C54" s="111" t="s">
        <v>49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</row>
    <row r="55" spans="1:27" ht="15.75" thickBot="1" x14ac:dyDescent="0.3">
      <c r="A55" s="111"/>
      <c r="B55" s="111"/>
      <c r="C55" s="27">
        <v>1</v>
      </c>
      <c r="D55" s="27">
        <v>2</v>
      </c>
      <c r="E55" s="27">
        <v>3</v>
      </c>
      <c r="F55" s="27">
        <v>4</v>
      </c>
      <c r="G55" s="27">
        <v>5</v>
      </c>
      <c r="H55" s="27">
        <v>6</v>
      </c>
      <c r="I55" s="27">
        <v>7</v>
      </c>
      <c r="J55" s="27">
        <v>8</v>
      </c>
      <c r="K55" s="27">
        <v>9</v>
      </c>
      <c r="L55" s="27">
        <v>10</v>
      </c>
      <c r="M55" s="27">
        <v>11</v>
      </c>
      <c r="N55" s="27">
        <v>12</v>
      </c>
      <c r="O55" s="27">
        <v>13</v>
      </c>
      <c r="P55" s="27">
        <v>14</v>
      </c>
      <c r="Q55" s="27">
        <v>15</v>
      </c>
      <c r="R55" s="27">
        <v>16</v>
      </c>
      <c r="S55" s="27">
        <v>17</v>
      </c>
      <c r="T55" s="27"/>
      <c r="U55" s="27"/>
      <c r="V55" s="27"/>
      <c r="W55" s="27"/>
      <c r="X55" s="27"/>
      <c r="Y55" s="27"/>
      <c r="Z55" s="27"/>
      <c r="AA55" s="27"/>
    </row>
    <row r="56" spans="1:27" ht="15.75" thickBot="1" x14ac:dyDescent="0.3">
      <c r="A56" s="28">
        <v>1</v>
      </c>
      <c r="B56" s="28" t="s">
        <v>87</v>
      </c>
      <c r="C56" s="11">
        <v>5</v>
      </c>
      <c r="D56" s="11">
        <v>4</v>
      </c>
      <c r="E56" s="11">
        <v>5</v>
      </c>
      <c r="F56" s="11">
        <v>5</v>
      </c>
      <c r="G56" s="11">
        <v>5</v>
      </c>
      <c r="H56" s="11">
        <v>5</v>
      </c>
      <c r="I56" s="11">
        <v>5</v>
      </c>
      <c r="J56" s="11">
        <v>5</v>
      </c>
      <c r="K56" s="51">
        <v>5</v>
      </c>
      <c r="L56" s="11">
        <v>5</v>
      </c>
      <c r="M56" s="51">
        <v>5</v>
      </c>
      <c r="N56" s="11">
        <v>5</v>
      </c>
      <c r="O56" s="11">
        <v>5</v>
      </c>
      <c r="P56" s="33">
        <v>5</v>
      </c>
      <c r="Q56" s="33">
        <v>4</v>
      </c>
      <c r="R56" s="33">
        <v>5</v>
      </c>
      <c r="S56" s="33">
        <v>4</v>
      </c>
      <c r="T56" s="33">
        <f>SUM(C56:R56)</f>
        <v>78</v>
      </c>
      <c r="U56" s="33"/>
      <c r="V56" s="33"/>
      <c r="W56" s="33"/>
      <c r="X56" s="33"/>
      <c r="Y56" s="33"/>
      <c r="Z56" s="33"/>
      <c r="AA56" s="33"/>
    </row>
    <row r="59" spans="1:27" x14ac:dyDescent="0.25">
      <c r="B59" t="s">
        <v>88</v>
      </c>
    </row>
  </sheetData>
  <mergeCells count="9">
    <mergeCell ref="A1:A2"/>
    <mergeCell ref="B1:B2"/>
    <mergeCell ref="C1:AA1"/>
    <mergeCell ref="A54:A55"/>
    <mergeCell ref="B54:B55"/>
    <mergeCell ref="C54:AA54"/>
    <mergeCell ref="A39:A40"/>
    <mergeCell ref="B39:B40"/>
    <mergeCell ref="C39:AA3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B85"/>
  <sheetViews>
    <sheetView topLeftCell="A7" workbookViewId="0">
      <selection activeCell="C11" sqref="C11"/>
    </sheetView>
  </sheetViews>
  <sheetFormatPr defaultRowHeight="15" x14ac:dyDescent="0.25"/>
  <cols>
    <col min="3" max="3" width="30" customWidth="1"/>
  </cols>
  <sheetData>
    <row r="4" spans="2:28" x14ac:dyDescent="0.25">
      <c r="B4" s="111" t="s">
        <v>47</v>
      </c>
      <c r="C4" s="111" t="s">
        <v>48</v>
      </c>
      <c r="D4" s="111" t="s">
        <v>49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</row>
    <row r="5" spans="2:28" ht="15.75" thickBot="1" x14ac:dyDescent="0.3">
      <c r="B5" s="111"/>
      <c r="C5" s="111"/>
      <c r="D5" s="24">
        <v>1</v>
      </c>
      <c r="E5" s="24">
        <v>2</v>
      </c>
      <c r="F5" s="24">
        <v>3</v>
      </c>
      <c r="G5" s="24">
        <v>4</v>
      </c>
      <c r="H5" s="25">
        <v>5</v>
      </c>
      <c r="I5" s="26"/>
      <c r="J5" s="24"/>
      <c r="K5" s="24"/>
      <c r="L5" s="24"/>
      <c r="M5" s="24"/>
      <c r="N5" s="24"/>
      <c r="O5" s="24"/>
      <c r="P5" s="24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2:28" ht="15.75" thickBot="1" x14ac:dyDescent="0.3">
      <c r="B6" s="28">
        <v>1</v>
      </c>
      <c r="C6" s="29" t="s">
        <v>50</v>
      </c>
      <c r="D6" s="30">
        <v>4</v>
      </c>
      <c r="E6" s="30">
        <v>4</v>
      </c>
      <c r="F6" s="30">
        <v>4</v>
      </c>
      <c r="G6" s="30">
        <v>4</v>
      </c>
      <c r="H6" s="31">
        <v>4</v>
      </c>
      <c r="I6" s="30"/>
      <c r="J6" s="30"/>
      <c r="K6" s="30"/>
      <c r="L6" s="32"/>
      <c r="M6" s="30"/>
      <c r="N6" s="32"/>
      <c r="O6" s="30"/>
      <c r="P6" s="30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</row>
    <row r="7" spans="2:28" ht="15.75" thickBot="1" x14ac:dyDescent="0.3">
      <c r="B7" s="28">
        <v>2</v>
      </c>
      <c r="C7" s="34" t="s">
        <v>51</v>
      </c>
      <c r="D7" s="30">
        <v>5</v>
      </c>
      <c r="E7" s="30">
        <v>5</v>
      </c>
      <c r="F7" s="30">
        <v>4</v>
      </c>
      <c r="G7" s="30">
        <v>5</v>
      </c>
      <c r="H7" s="35">
        <v>3</v>
      </c>
      <c r="I7" s="30"/>
      <c r="J7" s="32"/>
      <c r="K7" s="30"/>
      <c r="L7" s="32"/>
      <c r="M7" s="30"/>
      <c r="N7" s="32"/>
      <c r="O7" s="30"/>
      <c r="P7" s="30"/>
      <c r="Q7" s="33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</row>
    <row r="8" spans="2:28" ht="15.75" thickBot="1" x14ac:dyDescent="0.3">
      <c r="B8" s="28">
        <v>3</v>
      </c>
      <c r="C8" s="34" t="s">
        <v>52</v>
      </c>
      <c r="D8" s="37">
        <v>5</v>
      </c>
      <c r="E8" s="37">
        <v>5</v>
      </c>
      <c r="F8" s="37">
        <v>4</v>
      </c>
      <c r="G8" s="37">
        <v>5</v>
      </c>
      <c r="H8" s="38">
        <v>4</v>
      </c>
      <c r="I8" s="37"/>
      <c r="J8" s="39"/>
      <c r="K8" s="37"/>
      <c r="L8" s="39"/>
      <c r="M8" s="37"/>
      <c r="N8" s="39"/>
      <c r="O8" s="37"/>
      <c r="P8" s="39"/>
      <c r="Q8" s="33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</row>
    <row r="9" spans="2:28" ht="15.75" thickBot="1" x14ac:dyDescent="0.3">
      <c r="B9" s="28">
        <v>4</v>
      </c>
      <c r="C9" s="34" t="s">
        <v>53</v>
      </c>
      <c r="D9" s="30">
        <v>5</v>
      </c>
      <c r="E9" s="30">
        <v>5</v>
      </c>
      <c r="F9" s="30">
        <v>5</v>
      </c>
      <c r="G9" s="30">
        <v>5</v>
      </c>
      <c r="H9" s="35">
        <v>4</v>
      </c>
      <c r="I9" s="30"/>
      <c r="J9" s="32"/>
      <c r="K9" s="30"/>
      <c r="L9" s="32"/>
      <c r="M9" s="30"/>
      <c r="N9" s="32"/>
      <c r="O9" s="30"/>
      <c r="P9" s="32"/>
      <c r="Q9" s="33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</row>
    <row r="10" spans="2:28" ht="15.75" thickBot="1" x14ac:dyDescent="0.3">
      <c r="B10" s="28">
        <v>5</v>
      </c>
      <c r="C10" s="34" t="s">
        <v>54</v>
      </c>
      <c r="D10" s="37">
        <v>5</v>
      </c>
      <c r="E10" s="37">
        <v>4</v>
      </c>
      <c r="F10" s="37">
        <v>5</v>
      </c>
      <c r="G10" s="37">
        <v>4</v>
      </c>
      <c r="H10" s="38">
        <v>4</v>
      </c>
      <c r="I10" s="37"/>
      <c r="J10" s="39"/>
      <c r="K10" s="37"/>
      <c r="L10" s="39"/>
      <c r="M10" s="37"/>
      <c r="N10" s="39"/>
      <c r="O10" s="37"/>
      <c r="P10" s="39"/>
      <c r="Q10" s="33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</row>
    <row r="11" spans="2:28" ht="15.75" thickBot="1" x14ac:dyDescent="0.3">
      <c r="B11" s="28">
        <v>6</v>
      </c>
      <c r="C11" s="34" t="s">
        <v>55</v>
      </c>
      <c r="D11" s="30">
        <v>5</v>
      </c>
      <c r="E11" s="30">
        <v>5</v>
      </c>
      <c r="F11" s="30">
        <v>3</v>
      </c>
      <c r="G11" s="30">
        <v>4</v>
      </c>
      <c r="H11" s="35">
        <v>4</v>
      </c>
      <c r="I11" s="30"/>
      <c r="J11" s="32"/>
      <c r="K11" s="30"/>
      <c r="L11" s="32"/>
      <c r="M11" s="30"/>
      <c r="N11" s="32"/>
      <c r="O11" s="30"/>
      <c r="P11" s="32"/>
      <c r="Q11" s="33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</row>
    <row r="12" spans="2:28" ht="15.75" thickBot="1" x14ac:dyDescent="0.3">
      <c r="B12" s="28">
        <v>7</v>
      </c>
      <c r="C12" s="34" t="s">
        <v>56</v>
      </c>
      <c r="D12" s="30">
        <v>5</v>
      </c>
      <c r="E12" s="30">
        <v>4</v>
      </c>
      <c r="F12" s="30">
        <v>5</v>
      </c>
      <c r="G12" s="30">
        <v>5</v>
      </c>
      <c r="H12" s="35">
        <v>3</v>
      </c>
      <c r="I12" s="30"/>
      <c r="J12" s="32"/>
      <c r="K12" s="30"/>
      <c r="L12" s="32"/>
      <c r="M12" s="30"/>
      <c r="N12" s="32"/>
      <c r="O12" s="30"/>
      <c r="P12" s="32"/>
      <c r="Q12" s="33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</row>
    <row r="13" spans="2:28" ht="15.75" thickBot="1" x14ac:dyDescent="0.3">
      <c r="B13" s="28">
        <v>8</v>
      </c>
      <c r="C13" s="34" t="s">
        <v>57</v>
      </c>
      <c r="D13" s="37">
        <v>5</v>
      </c>
      <c r="E13" s="37">
        <v>5</v>
      </c>
      <c r="F13" s="37">
        <v>4</v>
      </c>
      <c r="G13" s="37">
        <v>5</v>
      </c>
      <c r="H13" s="38">
        <v>4</v>
      </c>
      <c r="I13" s="37"/>
      <c r="J13" s="39"/>
      <c r="K13" s="37"/>
      <c r="L13" s="39"/>
      <c r="M13" s="37"/>
      <c r="N13" s="39"/>
      <c r="O13" s="37"/>
      <c r="P13" s="39"/>
      <c r="Q13" s="33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2:28" ht="15.75" thickBot="1" x14ac:dyDescent="0.3">
      <c r="B14" s="28">
        <v>9</v>
      </c>
      <c r="C14" s="34" t="s">
        <v>58</v>
      </c>
      <c r="D14" s="30">
        <v>5</v>
      </c>
      <c r="E14" s="30">
        <v>4</v>
      </c>
      <c r="F14" s="30">
        <v>4</v>
      </c>
      <c r="G14" s="30">
        <v>4</v>
      </c>
      <c r="H14" s="35">
        <v>3</v>
      </c>
      <c r="I14" s="30"/>
      <c r="J14" s="32"/>
      <c r="K14" s="30"/>
      <c r="L14" s="32"/>
      <c r="M14" s="30"/>
      <c r="N14" s="32"/>
      <c r="O14" s="30"/>
      <c r="P14" s="32"/>
      <c r="Q14" s="33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2:28" ht="15.75" thickBot="1" x14ac:dyDescent="0.3">
      <c r="B15" s="28">
        <v>10</v>
      </c>
      <c r="C15" s="34" t="s">
        <v>59</v>
      </c>
      <c r="D15" s="37">
        <v>5</v>
      </c>
      <c r="E15" s="37">
        <v>4</v>
      </c>
      <c r="F15" s="37">
        <v>5</v>
      </c>
      <c r="G15" s="37">
        <v>5</v>
      </c>
      <c r="H15" s="38">
        <v>3</v>
      </c>
      <c r="I15" s="37"/>
      <c r="J15" s="39"/>
      <c r="K15" s="37"/>
      <c r="L15" s="39"/>
      <c r="M15" s="37"/>
      <c r="N15" s="39"/>
      <c r="O15" s="37"/>
      <c r="P15" s="39"/>
      <c r="Q15" s="33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</row>
    <row r="16" spans="2:28" ht="15.75" thickBot="1" x14ac:dyDescent="0.3">
      <c r="B16" s="28">
        <v>11</v>
      </c>
      <c r="C16" s="28" t="s">
        <v>60</v>
      </c>
      <c r="D16" s="40">
        <v>5</v>
      </c>
      <c r="E16" s="40">
        <v>5</v>
      </c>
      <c r="F16" s="40">
        <v>5</v>
      </c>
      <c r="G16" s="33">
        <v>5</v>
      </c>
      <c r="H16" s="33">
        <v>5</v>
      </c>
      <c r="I16" s="33"/>
      <c r="J16" s="40"/>
      <c r="K16" s="40"/>
      <c r="L16" s="40"/>
      <c r="M16" s="33"/>
      <c r="N16" s="40"/>
      <c r="O16" s="33"/>
      <c r="P16" s="40"/>
      <c r="Q16" s="33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</row>
    <row r="17" spans="2:28" ht="15.75" thickBot="1" x14ac:dyDescent="0.3">
      <c r="B17" s="28">
        <v>12</v>
      </c>
      <c r="C17" s="28" t="s">
        <v>61</v>
      </c>
      <c r="D17" s="41">
        <v>5</v>
      </c>
      <c r="E17" s="36">
        <v>5</v>
      </c>
      <c r="F17" s="36">
        <v>5</v>
      </c>
      <c r="G17" s="36">
        <v>5</v>
      </c>
      <c r="H17" s="36">
        <v>5</v>
      </c>
      <c r="I17" s="36"/>
      <c r="J17" s="36"/>
      <c r="K17" s="36"/>
      <c r="L17" s="41"/>
      <c r="M17" s="36"/>
      <c r="N17" s="36"/>
      <c r="O17" s="36"/>
      <c r="P17" s="36"/>
      <c r="Q17" s="33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</row>
    <row r="18" spans="2:28" ht="15.75" thickBot="1" x14ac:dyDescent="0.3">
      <c r="B18" s="28">
        <v>13</v>
      </c>
      <c r="C18" s="28" t="s">
        <v>62</v>
      </c>
      <c r="D18" s="41">
        <v>5</v>
      </c>
      <c r="E18" s="36">
        <v>5</v>
      </c>
      <c r="F18" s="36">
        <v>4</v>
      </c>
      <c r="G18" s="36">
        <v>5</v>
      </c>
      <c r="H18" s="36">
        <v>4</v>
      </c>
      <c r="I18" s="36"/>
      <c r="J18" s="36"/>
      <c r="K18" s="36"/>
      <c r="L18" s="41"/>
      <c r="M18" s="36"/>
      <c r="N18" s="36"/>
      <c r="O18" s="36"/>
      <c r="P18" s="36"/>
      <c r="Q18" s="33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</row>
    <row r="19" spans="2:28" ht="15.75" thickBot="1" x14ac:dyDescent="0.3">
      <c r="B19" s="28">
        <v>14</v>
      </c>
      <c r="C19" s="28" t="s">
        <v>63</v>
      </c>
      <c r="D19" s="41">
        <v>5</v>
      </c>
      <c r="E19" s="36">
        <v>5</v>
      </c>
      <c r="F19" s="36">
        <v>5</v>
      </c>
      <c r="G19" s="36">
        <v>5</v>
      </c>
      <c r="H19" s="36">
        <v>5</v>
      </c>
      <c r="I19" s="36"/>
      <c r="J19" s="36"/>
      <c r="K19" s="36"/>
      <c r="L19" s="36"/>
      <c r="M19" s="36"/>
      <c r="N19" s="36"/>
      <c r="O19" s="36"/>
      <c r="P19" s="36"/>
      <c r="Q19" s="33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</row>
    <row r="20" spans="2:28" ht="15.75" thickBot="1" x14ac:dyDescent="0.3">
      <c r="B20" s="28">
        <v>15</v>
      </c>
      <c r="C20" s="28" t="s">
        <v>64</v>
      </c>
      <c r="D20" s="41">
        <v>5</v>
      </c>
      <c r="E20" s="36">
        <v>5</v>
      </c>
      <c r="F20" s="36">
        <v>5</v>
      </c>
      <c r="G20" s="36">
        <v>5</v>
      </c>
      <c r="H20" s="36">
        <v>5</v>
      </c>
      <c r="I20" s="36"/>
      <c r="J20" s="36"/>
      <c r="K20" s="36"/>
      <c r="L20" s="36"/>
      <c r="M20" s="36"/>
      <c r="N20" s="36"/>
      <c r="O20" s="36"/>
      <c r="P20" s="36"/>
      <c r="Q20" s="33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</row>
    <row r="21" spans="2:28" ht="15.75" thickBot="1" x14ac:dyDescent="0.3">
      <c r="B21" s="28">
        <v>16</v>
      </c>
      <c r="C21" s="28" t="s">
        <v>65</v>
      </c>
      <c r="D21" s="41">
        <v>5</v>
      </c>
      <c r="E21" s="36">
        <v>5</v>
      </c>
      <c r="F21" s="36">
        <v>5</v>
      </c>
      <c r="G21" s="36">
        <v>5</v>
      </c>
      <c r="H21" s="36">
        <v>5</v>
      </c>
      <c r="I21" s="36"/>
      <c r="J21" s="36"/>
      <c r="K21" s="36"/>
      <c r="L21" s="36"/>
      <c r="M21" s="36"/>
      <c r="N21" s="36"/>
      <c r="O21" s="36"/>
      <c r="P21" s="36"/>
      <c r="Q21" s="33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</row>
    <row r="22" spans="2:28" ht="15.75" thickBot="1" x14ac:dyDescent="0.3">
      <c r="B22" s="42">
        <v>17</v>
      </c>
      <c r="C22" s="42" t="s">
        <v>66</v>
      </c>
      <c r="D22" s="43">
        <v>5</v>
      </c>
      <c r="E22" s="44">
        <v>5</v>
      </c>
      <c r="F22" s="44">
        <v>4</v>
      </c>
      <c r="G22" s="44">
        <v>5</v>
      </c>
      <c r="H22" s="44">
        <v>5</v>
      </c>
      <c r="I22" s="44"/>
      <c r="J22" s="44"/>
      <c r="K22" s="44"/>
      <c r="L22" s="44"/>
      <c r="M22" s="44"/>
      <c r="N22" s="44"/>
      <c r="O22" s="44"/>
      <c r="P22" s="44"/>
      <c r="Q22" s="33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6"/>
    </row>
    <row r="23" spans="2:28" ht="15.75" thickBot="1" x14ac:dyDescent="0.3">
      <c r="B23" s="42">
        <v>18</v>
      </c>
      <c r="C23" s="42" t="s">
        <v>67</v>
      </c>
      <c r="D23" s="47">
        <v>5</v>
      </c>
      <c r="E23" s="48">
        <v>5</v>
      </c>
      <c r="F23" s="48">
        <v>5</v>
      </c>
      <c r="G23" s="48">
        <v>5</v>
      </c>
      <c r="H23" s="48">
        <v>5</v>
      </c>
      <c r="I23" s="48"/>
      <c r="J23" s="48"/>
      <c r="K23" s="48"/>
      <c r="L23" s="48"/>
      <c r="M23" s="48"/>
      <c r="N23" s="48"/>
      <c r="O23" s="48"/>
      <c r="P23" s="48"/>
      <c r="Q23" s="33"/>
    </row>
    <row r="24" spans="2:28" ht="15.75" thickBot="1" x14ac:dyDescent="0.3">
      <c r="B24" s="42">
        <v>19</v>
      </c>
      <c r="C24" s="42" t="s">
        <v>68</v>
      </c>
      <c r="D24" s="43">
        <v>5</v>
      </c>
      <c r="E24" s="44">
        <v>5</v>
      </c>
      <c r="F24" s="44">
        <v>5</v>
      </c>
      <c r="G24" s="44">
        <v>5</v>
      </c>
      <c r="H24" s="44">
        <v>5</v>
      </c>
      <c r="I24" s="44"/>
      <c r="J24" s="44"/>
      <c r="K24" s="44"/>
      <c r="L24" s="44"/>
      <c r="M24" s="44"/>
      <c r="N24" s="44"/>
      <c r="O24" s="44"/>
      <c r="P24" s="49"/>
      <c r="Q24" s="33"/>
    </row>
    <row r="25" spans="2:28" ht="15.75" thickBot="1" x14ac:dyDescent="0.3">
      <c r="B25" s="42">
        <v>20</v>
      </c>
      <c r="C25" s="42" t="s">
        <v>69</v>
      </c>
      <c r="D25" s="47">
        <v>5</v>
      </c>
      <c r="E25" s="48">
        <v>5</v>
      </c>
      <c r="F25" s="48">
        <v>5</v>
      </c>
      <c r="G25" s="48">
        <v>5</v>
      </c>
      <c r="H25" s="48">
        <v>4</v>
      </c>
      <c r="I25" s="48"/>
      <c r="J25" s="48"/>
      <c r="K25" s="48"/>
      <c r="L25" s="48"/>
      <c r="M25" s="48"/>
      <c r="N25" s="48"/>
      <c r="O25" s="48"/>
      <c r="P25" s="43"/>
      <c r="Q25" s="33"/>
    </row>
    <row r="26" spans="2:28" ht="15.75" thickBot="1" x14ac:dyDescent="0.3">
      <c r="B26" s="42">
        <v>21</v>
      </c>
      <c r="C26" s="42" t="s">
        <v>70</v>
      </c>
      <c r="D26" s="43">
        <v>5</v>
      </c>
      <c r="E26" s="44">
        <v>5</v>
      </c>
      <c r="F26" s="44">
        <v>5</v>
      </c>
      <c r="G26" s="44">
        <v>5</v>
      </c>
      <c r="H26" s="44">
        <v>5</v>
      </c>
      <c r="I26" s="44"/>
      <c r="J26" s="44"/>
      <c r="K26" s="44"/>
      <c r="L26" s="44"/>
      <c r="M26" s="44"/>
      <c r="N26" s="44"/>
      <c r="O26" s="44"/>
      <c r="P26" s="48"/>
      <c r="Q26" s="33"/>
    </row>
    <row r="27" spans="2:28" ht="15.75" thickBot="1" x14ac:dyDescent="0.3">
      <c r="B27" s="42">
        <v>22</v>
      </c>
      <c r="C27" s="42" t="s">
        <v>71</v>
      </c>
      <c r="D27" s="47">
        <v>5</v>
      </c>
      <c r="E27" s="48">
        <v>5</v>
      </c>
      <c r="F27" s="48">
        <v>5</v>
      </c>
      <c r="G27" s="48">
        <v>5</v>
      </c>
      <c r="H27" s="48">
        <v>4</v>
      </c>
      <c r="I27" s="48"/>
      <c r="J27" s="48"/>
      <c r="K27" s="48"/>
      <c r="L27" s="48"/>
      <c r="M27" s="48"/>
      <c r="N27" s="48"/>
      <c r="O27" s="48"/>
      <c r="P27" s="43"/>
      <c r="Q27" s="33"/>
    </row>
    <row r="28" spans="2:28" ht="15.75" thickBot="1" x14ac:dyDescent="0.3">
      <c r="B28" s="42">
        <v>23</v>
      </c>
      <c r="C28" s="42" t="s">
        <v>72</v>
      </c>
      <c r="D28" s="43">
        <v>5</v>
      </c>
      <c r="E28" s="44">
        <v>5</v>
      </c>
      <c r="F28" s="44">
        <v>5</v>
      </c>
      <c r="G28" s="44">
        <v>5</v>
      </c>
      <c r="H28" s="44">
        <v>5</v>
      </c>
      <c r="I28" s="44"/>
      <c r="J28" s="44"/>
      <c r="K28" s="44"/>
      <c r="L28" s="44"/>
      <c r="M28" s="44"/>
      <c r="N28" s="44"/>
      <c r="O28" s="44"/>
      <c r="P28" s="50"/>
      <c r="Q28" s="33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2:28" ht="15.75" thickBot="1" x14ac:dyDescent="0.3">
      <c r="B29" s="42">
        <v>24</v>
      </c>
      <c r="C29" s="42" t="s">
        <v>73</v>
      </c>
      <c r="D29" s="47">
        <v>5</v>
      </c>
      <c r="E29" s="48">
        <v>5</v>
      </c>
      <c r="F29" s="48">
        <v>4</v>
      </c>
      <c r="G29" s="48">
        <v>4</v>
      </c>
      <c r="H29" s="48">
        <v>5</v>
      </c>
      <c r="I29" s="48"/>
      <c r="J29" s="48"/>
      <c r="K29" s="48"/>
      <c r="L29" s="48"/>
      <c r="M29" s="48"/>
      <c r="N29" s="48"/>
      <c r="O29" s="48"/>
      <c r="P29" s="48"/>
      <c r="Q29" s="33"/>
      <c r="T29" t="s">
        <v>74</v>
      </c>
    </row>
    <row r="30" spans="2:28" ht="15.75" thickBot="1" x14ac:dyDescent="0.3">
      <c r="B30" s="42">
        <v>25</v>
      </c>
      <c r="C30" s="42" t="s">
        <v>75</v>
      </c>
      <c r="D30" s="43">
        <v>5</v>
      </c>
      <c r="E30" s="44">
        <v>5</v>
      </c>
      <c r="F30" s="44">
        <v>5</v>
      </c>
      <c r="G30" s="44">
        <v>5</v>
      </c>
      <c r="H30" s="44">
        <v>5</v>
      </c>
      <c r="I30" s="44"/>
      <c r="J30" s="44"/>
      <c r="K30" s="44"/>
      <c r="L30" s="44"/>
      <c r="M30" s="44"/>
      <c r="N30" s="44"/>
      <c r="O30" s="44"/>
      <c r="P30" s="44"/>
      <c r="Q30" s="33"/>
    </row>
    <row r="31" spans="2:28" ht="15.75" thickBot="1" x14ac:dyDescent="0.3">
      <c r="B31" s="42">
        <v>26</v>
      </c>
      <c r="C31" s="42" t="s">
        <v>76</v>
      </c>
      <c r="D31" s="43">
        <v>5</v>
      </c>
      <c r="E31" s="44">
        <v>5</v>
      </c>
      <c r="F31" s="44">
        <v>5</v>
      </c>
      <c r="G31" s="44">
        <v>5</v>
      </c>
      <c r="H31" s="44">
        <v>4</v>
      </c>
      <c r="I31" s="44"/>
      <c r="J31" s="44"/>
      <c r="K31" s="44"/>
      <c r="L31" s="44"/>
      <c r="M31" s="44"/>
      <c r="N31" s="44"/>
      <c r="O31" s="44"/>
      <c r="P31" s="44"/>
      <c r="Q31" s="33"/>
    </row>
    <row r="36" spans="4:12" x14ac:dyDescent="0.25">
      <c r="L36" s="52"/>
    </row>
    <row r="37" spans="4:12" x14ac:dyDescent="0.25">
      <c r="D37" t="s">
        <v>102</v>
      </c>
      <c r="I37">
        <v>12</v>
      </c>
      <c r="K37" s="52">
        <f>I37/I41</f>
        <v>0.46153846153846156</v>
      </c>
    </row>
    <row r="38" spans="4:12" x14ac:dyDescent="0.25">
      <c r="D38" t="s">
        <v>100</v>
      </c>
      <c r="I38">
        <v>6</v>
      </c>
      <c r="K38" s="52">
        <f>I38/I41</f>
        <v>0.23076923076923078</v>
      </c>
    </row>
    <row r="39" spans="4:12" x14ac:dyDescent="0.25">
      <c r="D39" t="s">
        <v>99</v>
      </c>
      <c r="I39">
        <v>6</v>
      </c>
      <c r="K39" s="52">
        <f>I39/I41</f>
        <v>0.23076923076923078</v>
      </c>
    </row>
    <row r="40" spans="4:12" x14ac:dyDescent="0.25">
      <c r="D40" t="s">
        <v>101</v>
      </c>
      <c r="I40">
        <v>2</v>
      </c>
      <c r="K40" s="52">
        <f>I40/I41</f>
        <v>7.6923076923076927E-2</v>
      </c>
    </row>
    <row r="41" spans="4:12" x14ac:dyDescent="0.25">
      <c r="I41">
        <f>SUM(I37:I40)</f>
        <v>26</v>
      </c>
      <c r="K41" s="52">
        <f>SUM(K37:K40)</f>
        <v>1</v>
      </c>
    </row>
    <row r="85" spans="5:5" x14ac:dyDescent="0.25">
      <c r="E85" t="e">
        <f>Sheet1!I42=F83/E84</f>
        <v>#DIV/0!</v>
      </c>
    </row>
  </sheetData>
  <mergeCells count="3">
    <mergeCell ref="B4:B5"/>
    <mergeCell ref="C4:C5"/>
    <mergeCell ref="D4:A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 1</vt:lpstr>
      <vt:lpstr>Sheet 2</vt:lpstr>
      <vt:lpstr>Sheet3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2022-12-19T07:20:28Z</dcterms:created>
  <dcterms:modified xsi:type="dcterms:W3CDTF">2023-06-27T06:39:12Z</dcterms:modified>
</cp:coreProperties>
</file>